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RF0020500095597\DFS-Storage\SRRF05\Pastas SRRF05\Dipol\publico\Selic\2025\LICITAÇÕES\PREGÕES\Bombeiro civil 10271.156203-2025-80\Planilhas\"/>
    </mc:Choice>
  </mc:AlternateContent>
  <xr:revisionPtr revIDLastSave="0" documentId="13_ncr:1_{D861F5DF-5FD0-4946-B1A5-7D032C3C1634}" xr6:coauthVersionLast="47" xr6:coauthVersionMax="47" xr10:uidLastSave="{00000000-0000-0000-0000-000000000000}"/>
  <bookViews>
    <workbookView xWindow="-110" yWindow="-110" windowWidth="19420" windowHeight="10300" tabRatio="747" xr2:uid="{00000000-000D-0000-FFFF-FFFF00000000}"/>
  </bookViews>
  <sheets>
    <sheet name="Instruções preenchimento" sheetId="9" r:id="rId1"/>
    <sheet name="Resumo" sheetId="8" r:id="rId2"/>
    <sheet name="Bombeiro 12 X 36 Diurno" sheetId="2" r:id="rId3"/>
    <sheet name="Bombeiro 12 X 36 Notuno" sheetId="10" r:id="rId4"/>
    <sheet name="Bombeiro folguista " sheetId="12" r:id="rId5"/>
    <sheet name="Bombeiro adm (5x2)" sheetId="14" r:id="rId6"/>
    <sheet name="Uniformes" sheetId="6" r:id="rId7"/>
    <sheet name="Materiais e equipamentos" sheetId="7" r:id="rId8"/>
  </sheets>
  <definedNames>
    <definedName name="_xlnm.Print_Area" localSheetId="2">'Bombeiro 12 X 36 Diurno'!$A$1:$J$183</definedName>
    <definedName name="_xlnm.Print_Area" localSheetId="3">'Bombeiro 12 X 36 Notuno'!$A$1:$J$185</definedName>
    <definedName name="_xlnm.Print_Area" localSheetId="5">'Bombeiro adm (5x2)'!$A$1:$J$178</definedName>
    <definedName name="_xlnm.Print_Area" localSheetId="4">'Bombeiro folguista '!$A$1:$J$185</definedName>
    <definedName name="_xlnm.Print_Area" localSheetId="0">'Instruções preenchimento'!$A$1:$J$24</definedName>
    <definedName name="Excel_BuiltIn_Print_Area" localSheetId="2">#REF!</definedName>
    <definedName name="Excel_BuiltIn_Print_Area" localSheetId="3">#REF!</definedName>
    <definedName name="Excel_BuiltIn_Print_Area" localSheetId="5">#REF!</definedName>
    <definedName name="Excel_BuiltIn_Print_Area" localSheetId="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4" i="12" l="1"/>
  <c r="J142" i="12"/>
  <c r="J140" i="12"/>
  <c r="J142" i="2"/>
  <c r="J144" i="10"/>
  <c r="J142" i="10"/>
  <c r="J140" i="10"/>
  <c r="J140" i="2"/>
  <c r="J138" i="2"/>
  <c r="J166" i="12" l="1"/>
  <c r="J166" i="10"/>
  <c r="J32" i="10"/>
  <c r="J31" i="10"/>
  <c r="J164" i="2"/>
  <c r="J67" i="14" l="1"/>
  <c r="J74" i="12"/>
  <c r="J74" i="10"/>
  <c r="J72" i="2"/>
  <c r="K29" i="14"/>
  <c r="J36" i="12"/>
  <c r="J32" i="12"/>
  <c r="J31" i="12"/>
  <c r="K29" i="2"/>
  <c r="E47" i="7" l="1"/>
  <c r="G88" i="7"/>
  <c r="E88" i="7"/>
  <c r="G86" i="7"/>
  <c r="G83" i="7"/>
  <c r="G84" i="7"/>
  <c r="G85" i="7"/>
  <c r="G82" i="7"/>
  <c r="G78" i="7"/>
  <c r="G76" i="7"/>
  <c r="G68" i="7"/>
  <c r="G69" i="7"/>
  <c r="G70" i="7"/>
  <c r="G71" i="7"/>
  <c r="G72" i="7"/>
  <c r="G73" i="7"/>
  <c r="G74" i="7"/>
  <c r="G75" i="7"/>
  <c r="G67" i="7"/>
  <c r="G63" i="7"/>
  <c r="G62" i="7"/>
  <c r="G51" i="7"/>
  <c r="G52" i="7"/>
  <c r="G53" i="7"/>
  <c r="G54" i="7"/>
  <c r="G55" i="7"/>
  <c r="G56" i="7"/>
  <c r="G57" i="7"/>
  <c r="G58" i="7"/>
  <c r="G59" i="7"/>
  <c r="G60" i="7"/>
  <c r="G50" i="7"/>
  <c r="G46" i="7"/>
  <c r="G45" i="7"/>
  <c r="G39" i="7"/>
  <c r="G37" i="7"/>
  <c r="G35" i="7"/>
  <c r="G22" i="7"/>
  <c r="G20" i="7"/>
  <c r="G21" i="7"/>
  <c r="G19" i="7"/>
  <c r="G10" i="7"/>
  <c r="G9" i="7"/>
  <c r="G5" i="7"/>
  <c r="E41" i="7"/>
  <c r="E42" i="7"/>
  <c r="E43" i="7"/>
  <c r="E44" i="7"/>
  <c r="E45" i="7"/>
  <c r="E46" i="7"/>
  <c r="E28" i="7"/>
  <c r="J50" i="14" l="1"/>
  <c r="J51" i="14"/>
  <c r="J52" i="14"/>
  <c r="J53" i="14"/>
  <c r="J54" i="14"/>
  <c r="J55" i="14"/>
  <c r="J56" i="14"/>
  <c r="J49" i="14"/>
  <c r="I150" i="14"/>
  <c r="J113" i="14"/>
  <c r="J118" i="14" s="1"/>
  <c r="I87" i="14"/>
  <c r="I51" i="14"/>
  <c r="I57" i="14" s="1"/>
  <c r="I100" i="14" s="1"/>
  <c r="I107" i="14" s="1"/>
  <c r="I117" i="14" s="1"/>
  <c r="I119" i="14" s="1"/>
  <c r="I41" i="14"/>
  <c r="J29" i="14"/>
  <c r="I157" i="12"/>
  <c r="J120" i="12"/>
  <c r="J125" i="12" s="1"/>
  <c r="I94" i="12"/>
  <c r="I58" i="12"/>
  <c r="I64" i="12" s="1"/>
  <c r="I48" i="12"/>
  <c r="J30" i="12"/>
  <c r="J29" i="12"/>
  <c r="J70" i="12" s="1"/>
  <c r="J80" i="12" s="1"/>
  <c r="J88" i="12" s="1"/>
  <c r="I42" i="14" l="1"/>
  <c r="I43" i="14" s="1"/>
  <c r="I79" i="14" s="1"/>
  <c r="I80" i="14"/>
  <c r="J30" i="14"/>
  <c r="J32" i="14" s="1"/>
  <c r="J63" i="14"/>
  <c r="J73" i="14" s="1"/>
  <c r="J81" i="14" s="1"/>
  <c r="I89" i="14"/>
  <c r="I91" i="14" s="1"/>
  <c r="I107" i="12"/>
  <c r="I114" i="12" s="1"/>
  <c r="I124" i="12" s="1"/>
  <c r="I126" i="12" s="1"/>
  <c r="I49" i="12"/>
  <c r="I50" i="12" s="1"/>
  <c r="I86" i="12" s="1"/>
  <c r="I87" i="12"/>
  <c r="I96" i="12"/>
  <c r="I98" i="12" s="1"/>
  <c r="J34" i="12"/>
  <c r="K29" i="12" s="1"/>
  <c r="J40" i="14" l="1"/>
  <c r="J39" i="14"/>
  <c r="J41" i="14" s="1"/>
  <c r="J159" i="14"/>
  <c r="J90" i="14"/>
  <c r="J88" i="14"/>
  <c r="J89" i="14" s="1"/>
  <c r="B97" i="14"/>
  <c r="J106" i="14"/>
  <c r="J95" i="12"/>
  <c r="J96" i="12" s="1"/>
  <c r="J113" i="12"/>
  <c r="J46" i="12"/>
  <c r="J97" i="12"/>
  <c r="B104" i="12"/>
  <c r="J47" i="12"/>
  <c r="J100" i="14" l="1"/>
  <c r="K30" i="14"/>
  <c r="K31" i="14" s="1"/>
  <c r="J42" i="14"/>
  <c r="J43" i="14" s="1"/>
  <c r="J79" i="14" s="1"/>
  <c r="J48" i="12"/>
  <c r="J107" i="12"/>
  <c r="K30" i="12"/>
  <c r="K33" i="12" s="1"/>
  <c r="J86" i="14" l="1"/>
  <c r="J93" i="12"/>
  <c r="J94" i="12" s="1"/>
  <c r="J98" i="12" s="1"/>
  <c r="J49" i="12"/>
  <c r="J50" i="12" s="1"/>
  <c r="J86" i="12" s="1"/>
  <c r="J37" i="12"/>
  <c r="J39" i="12" s="1"/>
  <c r="J59" i="12"/>
  <c r="J58" i="12"/>
  <c r="J63" i="12"/>
  <c r="J57" i="12"/>
  <c r="J56" i="12"/>
  <c r="J62" i="12"/>
  <c r="J60" i="12"/>
  <c r="J61" i="12"/>
  <c r="J87" i="14" l="1"/>
  <c r="J91" i="14" s="1"/>
  <c r="J57" i="14"/>
  <c r="J80" i="14" s="1"/>
  <c r="J82" i="14" s="1"/>
  <c r="I104" i="12"/>
  <c r="J168" i="12"/>
  <c r="J111" i="12"/>
  <c r="J64" i="12"/>
  <c r="J87" i="12" s="1"/>
  <c r="J89" i="12" s="1"/>
  <c r="I97" i="14" l="1"/>
  <c r="J161" i="14"/>
  <c r="J104" i="14"/>
  <c r="J160" i="14"/>
  <c r="F97" i="14"/>
  <c r="J97" i="14" s="1"/>
  <c r="F104" i="12"/>
  <c r="J104" i="12" s="1"/>
  <c r="J167" i="12"/>
  <c r="J105" i="14" l="1"/>
  <c r="J103" i="14"/>
  <c r="J102" i="14"/>
  <c r="J101" i="14"/>
  <c r="J108" i="12"/>
  <c r="J110" i="12"/>
  <c r="J109" i="12"/>
  <c r="J112" i="12"/>
  <c r="J107" i="14" l="1"/>
  <c r="J117" i="14" s="1"/>
  <c r="J119" i="14" s="1"/>
  <c r="J114" i="12"/>
  <c r="J124" i="12" s="1"/>
  <c r="J126" i="12" s="1"/>
  <c r="J162" i="14" l="1"/>
  <c r="J169" i="12"/>
  <c r="I157" i="10"/>
  <c r="J120" i="10"/>
  <c r="J125" i="10" s="1"/>
  <c r="I94" i="10"/>
  <c r="I58" i="10"/>
  <c r="I64" i="10" s="1"/>
  <c r="I87" i="10" s="1"/>
  <c r="I48" i="10"/>
  <c r="J29" i="10"/>
  <c r="J70" i="10" s="1"/>
  <c r="J80" i="10" s="1"/>
  <c r="J88" i="10" s="1"/>
  <c r="J30" i="10" l="1"/>
  <c r="J34" i="10" s="1"/>
  <c r="K29" i="10" s="1"/>
  <c r="I96" i="10"/>
  <c r="I98" i="10" s="1"/>
  <c r="I49" i="10"/>
  <c r="I50" i="10" s="1"/>
  <c r="I86" i="10" s="1"/>
  <c r="I107" i="10"/>
  <c r="I114" i="10" s="1"/>
  <c r="I124" i="10" s="1"/>
  <c r="I126" i="10" s="1"/>
  <c r="J97" i="10" l="1"/>
  <c r="J95" i="10"/>
  <c r="J96" i="10" s="1"/>
  <c r="B104" i="10"/>
  <c r="J47" i="10"/>
  <c r="J113" i="10"/>
  <c r="J46" i="10"/>
  <c r="J48" i="10" l="1"/>
  <c r="J49" i="10" s="1"/>
  <c r="J50" i="10" s="1"/>
  <c r="J86" i="10" s="1"/>
  <c r="K30" i="10"/>
  <c r="K33" i="10" s="1"/>
  <c r="J36" i="10" s="1"/>
  <c r="J107" i="10"/>
  <c r="J37" i="10" l="1"/>
  <c r="J39" i="10" s="1"/>
  <c r="J61" i="10"/>
  <c r="J58" i="10"/>
  <c r="J60" i="10"/>
  <c r="J57" i="10"/>
  <c r="J59" i="10"/>
  <c r="J63" i="10"/>
  <c r="J56" i="10"/>
  <c r="J62" i="10"/>
  <c r="J93" i="10"/>
  <c r="J94" i="10" l="1"/>
  <c r="J98" i="10" s="1"/>
  <c r="J64" i="10"/>
  <c r="J87" i="10" s="1"/>
  <c r="J89" i="10" s="1"/>
  <c r="J167" i="10" l="1"/>
  <c r="F104" i="10"/>
  <c r="I104" i="10"/>
  <c r="J168" i="10"/>
  <c r="J111" i="10"/>
  <c r="J104" i="10" l="1"/>
  <c r="J112" i="10" s="1"/>
  <c r="J109" i="10" l="1"/>
  <c r="J108" i="10"/>
  <c r="J110" i="10"/>
  <c r="J114" i="10" l="1"/>
  <c r="J124" i="10" s="1"/>
  <c r="J126" i="10" s="1"/>
  <c r="J169" i="10" s="1"/>
  <c r="J105" i="2" l="1"/>
  <c r="I105" i="2"/>
  <c r="J29" i="2" l="1"/>
  <c r="J30" i="2" l="1"/>
  <c r="J32" i="2" s="1"/>
  <c r="B102" i="2" s="1"/>
  <c r="I46" i="2"/>
  <c r="I56" i="2"/>
  <c r="I62" i="2" s="1"/>
  <c r="J68" i="2"/>
  <c r="I92" i="2"/>
  <c r="I112" i="2"/>
  <c r="I122" i="2" s="1"/>
  <c r="I124" i="2" s="1"/>
  <c r="J118" i="2"/>
  <c r="J123" i="2" s="1"/>
  <c r="I155" i="2"/>
  <c r="E4" i="7"/>
  <c r="E6" i="7"/>
  <c r="E7" i="7"/>
  <c r="E8" i="7"/>
  <c r="E11" i="7"/>
  <c r="E12" i="7"/>
  <c r="E13" i="7"/>
  <c r="E14" i="7"/>
  <c r="E15" i="7"/>
  <c r="E16" i="7"/>
  <c r="E17" i="7"/>
  <c r="E18" i="7"/>
  <c r="E23" i="7"/>
  <c r="E24" i="7"/>
  <c r="E25" i="7"/>
  <c r="E26" i="7"/>
  <c r="E27" i="7"/>
  <c r="E29" i="7"/>
  <c r="E30" i="7"/>
  <c r="E31" i="7"/>
  <c r="E32" i="7"/>
  <c r="E33" i="7"/>
  <c r="E34" i="7"/>
  <c r="E36" i="7"/>
  <c r="E38" i="7"/>
  <c r="E40" i="7"/>
  <c r="E61" i="7"/>
  <c r="E64" i="7" s="1"/>
  <c r="E77" i="7"/>
  <c r="E79" i="7"/>
  <c r="E80" i="7"/>
  <c r="E81" i="7"/>
  <c r="F5" i="6"/>
  <c r="F6" i="6"/>
  <c r="F7" i="6"/>
  <c r="F8" i="6"/>
  <c r="F9" i="6"/>
  <c r="F10" i="6"/>
  <c r="G47" i="7" l="1"/>
  <c r="G64" i="7"/>
  <c r="E86" i="7"/>
  <c r="I94" i="2"/>
  <c r="I96" i="2" s="1"/>
  <c r="K30" i="2"/>
  <c r="K31" i="2" s="1"/>
  <c r="I47" i="2"/>
  <c r="I48" i="2" s="1"/>
  <c r="I84" i="2" s="1"/>
  <c r="J44" i="2"/>
  <c r="J45" i="2"/>
  <c r="J93" i="2"/>
  <c r="J94" i="2" s="1"/>
  <c r="J95" i="2"/>
  <c r="J111" i="2"/>
  <c r="I85" i="2"/>
  <c r="J78" i="2"/>
  <c r="F11" i="6"/>
  <c r="F12" i="6" s="1"/>
  <c r="J34" i="2" l="1"/>
  <c r="J35" i="2" s="1"/>
  <c r="J37" i="2" s="1"/>
  <c r="J86" i="2"/>
  <c r="J109" i="2"/>
  <c r="J128" i="2"/>
  <c r="J132" i="2" s="1"/>
  <c r="J168" i="2" s="1"/>
  <c r="J130" i="12"/>
  <c r="J134" i="12" s="1"/>
  <c r="J123" i="14"/>
  <c r="J127" i="14" s="1"/>
  <c r="J130" i="10"/>
  <c r="J134" i="10" s="1"/>
  <c r="J60" i="2"/>
  <c r="J46" i="2"/>
  <c r="J91" i="2" s="1"/>
  <c r="J92" i="2" s="1"/>
  <c r="J96" i="2" s="1"/>
  <c r="J56" i="2" l="1"/>
  <c r="J55" i="2"/>
  <c r="J54" i="2"/>
  <c r="J58" i="2"/>
  <c r="J61" i="2"/>
  <c r="J59" i="2"/>
  <c r="J57" i="2"/>
  <c r="J170" i="10"/>
  <c r="J171" i="10" s="1"/>
  <c r="J141" i="10"/>
  <c r="J143" i="10" s="1"/>
  <c r="J163" i="14"/>
  <c r="J164" i="14" s="1"/>
  <c r="J133" i="14"/>
  <c r="J134" i="14" s="1"/>
  <c r="J170" i="12"/>
  <c r="J171" i="12" s="1"/>
  <c r="J141" i="12"/>
  <c r="G89" i="7"/>
  <c r="G91" i="7" s="1"/>
  <c r="J166" i="2"/>
  <c r="I102" i="2"/>
  <c r="J47" i="2"/>
  <c r="J48" i="2" s="1"/>
  <c r="J62" i="2" l="1"/>
  <c r="J85" i="2" s="1"/>
  <c r="J135" i="14"/>
  <c r="J136" i="14" s="1"/>
  <c r="J143" i="12"/>
  <c r="J84" i="2"/>
  <c r="J87" i="2" s="1"/>
  <c r="F102" i="2" s="1"/>
  <c r="J102" i="2" s="1"/>
  <c r="J110" i="2" l="1"/>
  <c r="J106" i="2"/>
  <c r="J107" i="2"/>
  <c r="J108" i="2"/>
  <c r="J137" i="14"/>
  <c r="J149" i="10"/>
  <c r="J154" i="10"/>
  <c r="J148" i="10"/>
  <c r="J165" i="2"/>
  <c r="J112" i="2" l="1"/>
  <c r="J154" i="12"/>
  <c r="J149" i="12"/>
  <c r="J148" i="12"/>
  <c r="J157" i="10"/>
  <c r="J155" i="10"/>
  <c r="J172" i="10" s="1"/>
  <c r="J173" i="10" s="1"/>
  <c r="C179" i="10" s="1"/>
  <c r="F179" i="10" s="1"/>
  <c r="J179" i="10" s="1"/>
  <c r="J142" i="14"/>
  <c r="J141" i="14"/>
  <c r="J147" i="14"/>
  <c r="J122" i="2" l="1"/>
  <c r="J124" i="2" s="1"/>
  <c r="J150" i="14"/>
  <c r="J148" i="14"/>
  <c r="J165" i="14" s="1"/>
  <c r="J166" i="14" s="1"/>
  <c r="C172" i="14" s="1"/>
  <c r="F172" i="14" s="1"/>
  <c r="J172" i="14" s="1"/>
  <c r="J184" i="10"/>
  <c r="J183" i="10"/>
  <c r="J157" i="12"/>
  <c r="J155" i="12"/>
  <c r="J172" i="12" s="1"/>
  <c r="J173" i="12" s="1"/>
  <c r="C179" i="12" s="1"/>
  <c r="F179" i="12" s="1"/>
  <c r="J179" i="12" s="1"/>
  <c r="J167" i="2" l="1"/>
  <c r="J169" i="2" s="1"/>
  <c r="J139" i="2"/>
  <c r="J141" i="2" s="1"/>
  <c r="J183" i="12"/>
  <c r="J184" i="12"/>
  <c r="G6" i="8"/>
  <c r="H6" i="8" s="1"/>
  <c r="J185" i="10"/>
  <c r="J176" i="14"/>
  <c r="J177" i="14"/>
  <c r="J178" i="14" l="1"/>
  <c r="G8" i="8"/>
  <c r="H8" i="8" s="1"/>
  <c r="J185" i="12"/>
  <c r="G7" i="8"/>
  <c r="H7" i="8" s="1"/>
  <c r="J146" i="2" l="1"/>
  <c r="J152" i="2"/>
  <c r="J147" i="2"/>
  <c r="J155" i="2" l="1"/>
  <c r="J153" i="2"/>
  <c r="J170" i="2" s="1"/>
  <c r="J171" i="2" s="1"/>
  <c r="C177" i="2" s="1"/>
  <c r="F177" i="2" s="1"/>
  <c r="J177" i="2" s="1"/>
  <c r="J182" i="2" l="1"/>
  <c r="J181" i="2"/>
  <c r="J183" i="2" l="1"/>
  <c r="G5" i="8"/>
  <c r="G9" i="8" l="1"/>
  <c r="H5" i="8"/>
  <c r="H10" i="8" s="1"/>
  <c r="C12" i="8" l="1"/>
  <c r="C13" i="8"/>
  <c r="C14" i="8" l="1"/>
  <c r="E14" i="8" s="1"/>
  <c r="E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75" authorId="0" shapeId="0" xr:uid="{00000000-0006-0000-0100-000001000000}">
      <text>
        <r>
          <rPr>
            <sz val="7"/>
            <color indexed="63"/>
            <rFont val="Arial1"/>
            <charset val="1"/>
          </rPr>
          <t>* Poderá estar previsto nos acordos, convenções ou sentenças normativas em dissídios coletivos. CLT (Art. 458 § 2º inciso V) e Lei n° 7.102, de 20 de junho de 1983 (Art. 19 inciso IV).</t>
        </r>
      </text>
    </comment>
    <comment ref="B76" authorId="0" shapeId="0" xr:uid="{00000000-0006-0000-0100-000002000000}">
      <text>
        <r>
          <rPr>
            <sz val="8"/>
            <rFont val="Arial"/>
            <family val="2"/>
          </rPr>
          <t>A inclusão na planilha observará disposição prévia em Convenções, sentenção ou dissídios coletivos.</t>
        </r>
      </text>
    </comment>
    <comment ref="B77" authorId="0" shapeId="0" xr:uid="{00000000-0006-0000-0100-000004000000}">
      <text>
        <r>
          <rPr>
            <sz val="8"/>
            <rFont val="Arial"/>
            <family val="2"/>
          </rPr>
          <t>Outros benefícios desde que previstos em Convenções, sentenção ou dissídios coletivos e que fique comprovado o efetivo pagamento ao terceirizado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77" authorId="0" shapeId="0" xr:uid="{AEA06246-EF83-4A75-965A-FA11CA48532C}">
      <text>
        <r>
          <rPr>
            <sz val="7"/>
            <color indexed="63"/>
            <rFont val="Arial1"/>
            <charset val="1"/>
          </rPr>
          <t>* Poderá estar previsto nos acordos, convenções ou sentenças normativas em dissídios coletivos. CLT (Art. 458 § 2º inciso V) e Lei n° 7.102, de 20 de junho de 1983 (Art. 19 inciso IV).</t>
        </r>
      </text>
    </comment>
    <comment ref="B78" authorId="0" shapeId="0" xr:uid="{6CCEA3A7-57FD-47C0-BF1E-DF95FED559B7}">
      <text>
        <r>
          <rPr>
            <sz val="8"/>
            <rFont val="Arial"/>
            <family val="2"/>
          </rPr>
          <t>A inclusão na planilha observará disposição prévia em Convenções, sentenção ou dissídios coletivos.</t>
        </r>
      </text>
    </comment>
    <comment ref="B79" authorId="0" shapeId="0" xr:uid="{FBD275C1-1C85-4A15-B200-7FBFBAC1C2B6}">
      <text>
        <r>
          <rPr>
            <sz val="8"/>
            <rFont val="Arial"/>
            <family val="2"/>
          </rPr>
          <t>Outros benefícios desde que previstos em Convenções, sentenção ou dissídios coletivos e que fique comprovado o efetivo pagamento ao terceirizado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77" authorId="0" shapeId="0" xr:uid="{CCD45F27-92D9-4BF7-A5CC-51867AE43E97}">
      <text>
        <r>
          <rPr>
            <sz val="7"/>
            <color indexed="63"/>
            <rFont val="Arial1"/>
            <charset val="1"/>
          </rPr>
          <t>* Poderá estar previsto nos acordos, convenções ou sentenças normativas em dissídios coletivos. CLT (Art. 458 § 2º inciso V) e Lei n° 7.102, de 20 de junho de 1983 (Art. 19 inciso IV).</t>
        </r>
      </text>
    </comment>
    <comment ref="B78" authorId="0" shapeId="0" xr:uid="{A8D62506-56A8-4CD7-8899-E44D590A4201}">
      <text>
        <r>
          <rPr>
            <sz val="8"/>
            <rFont val="Arial"/>
            <family val="2"/>
          </rPr>
          <t>A inclusão na planilha observará disposição prévia em Convenções, sentenção ou dissídios coletivos.</t>
        </r>
      </text>
    </comment>
    <comment ref="B79" authorId="0" shapeId="0" xr:uid="{6C4CA0CF-ADB2-4D77-B91C-95EB65DDC0A8}">
      <text>
        <r>
          <rPr>
            <sz val="8"/>
            <rFont val="Arial"/>
            <family val="2"/>
          </rPr>
          <t>Outros benefícios desde que previstos em Convenções, sentenção ou dissídios coletivos e que fique comprovado o efetivo pagamento ao terceirizado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B70" authorId="0" shapeId="0" xr:uid="{47F91F3B-DDFD-44F4-8690-17DC8E11673F}">
      <text>
        <r>
          <rPr>
            <sz val="7"/>
            <color indexed="63"/>
            <rFont val="Arial1"/>
            <charset val="1"/>
          </rPr>
          <t>* Poderá estar previsto nos acordos, convenções ou sentenças normativas em dissídios coletivos. CLT (Art. 458 § 2º inciso V) e Lei n° 7.102, de 20 de junho de 1983 (Art. 19 inciso IV).</t>
        </r>
      </text>
    </comment>
    <comment ref="B71" authorId="0" shapeId="0" xr:uid="{5B3F8205-1B70-4D77-B5DF-B6CA1585565B}">
      <text>
        <r>
          <rPr>
            <sz val="8"/>
            <rFont val="Arial"/>
            <family val="2"/>
          </rPr>
          <t>A inclusão na planilha observará disposição prévia em Convenções, sentenção ou dissídios coletivos.</t>
        </r>
      </text>
    </comment>
    <comment ref="B72" authorId="0" shapeId="0" xr:uid="{9AEC0594-49A2-4D7B-9041-FC42BD8FD0E5}">
      <text>
        <r>
          <rPr>
            <sz val="8"/>
            <rFont val="Arial"/>
            <family val="2"/>
          </rPr>
          <t>Outros benefícios desde que previstos em Convenções, sentenção ou dissídios coletivos e que fique comprovado o efetivo pagamento ao terceirizado</t>
        </r>
      </text>
    </comment>
  </commentList>
</comments>
</file>

<file path=xl/sharedStrings.xml><?xml version="1.0" encoding="utf-8"?>
<sst xmlns="http://schemas.openxmlformats.org/spreadsheetml/2006/main" count="1344" uniqueCount="352">
  <si>
    <t>Nº do processo:</t>
  </si>
  <si>
    <t>Licitação nº:</t>
  </si>
  <si>
    <r>
      <rPr>
        <b/>
        <sz val="10"/>
        <rFont val="Arial"/>
        <family val="2"/>
      </rPr>
      <t>Dia: …………..</t>
    </r>
    <r>
      <rPr>
        <b/>
        <sz val="10"/>
        <color indexed="10"/>
        <rFont val="Arial"/>
        <family val="2"/>
      </rPr>
      <t xml:space="preserve"> às …….h</t>
    </r>
  </si>
  <si>
    <t>DISCRIMINAÇÃO DOS SERVIÇOS (DADOS REFERENTES À CONTRATAÇÃO)</t>
  </si>
  <si>
    <t>A</t>
  </si>
  <si>
    <t>Data de apresentação da proposta (dia/mês/ano)</t>
  </si>
  <si>
    <t>B</t>
  </si>
  <si>
    <t>Município/UF</t>
  </si>
  <si>
    <t>Salvador/BA</t>
  </si>
  <si>
    <t>C</t>
  </si>
  <si>
    <t>Ano do Acordo, Convenção ou Dissídio Coletivo</t>
  </si>
  <si>
    <t>D</t>
  </si>
  <si>
    <t>Número de meses de execução contratual</t>
  </si>
  <si>
    <t>IDENTIFICAÇÃO DO SERVIÇO</t>
  </si>
  <si>
    <t xml:space="preserve">Tipo de Serviço: 
                                                                                                                           </t>
  </si>
  <si>
    <t xml:space="preserve">Unidade
 de 
Medida </t>
  </si>
  <si>
    <t>Brigada de incêndio</t>
  </si>
  <si>
    <t>Posto de serviço</t>
  </si>
  <si>
    <r>
      <rPr>
        <b/>
        <sz val="15"/>
        <rFont val="Arial"/>
        <family val="2"/>
      </rPr>
      <t xml:space="preserve">1. MÓDULOS 
</t>
    </r>
    <r>
      <rPr>
        <b/>
        <sz val="12"/>
        <rFont val="Arial"/>
        <family val="2"/>
      </rPr>
      <t xml:space="preserve">Mão de obra
</t>
    </r>
    <r>
      <rPr>
        <b/>
        <sz val="11"/>
        <rFont val="Arial"/>
        <family val="2"/>
      </rPr>
      <t>Mão de obra vinculada à execução contratual</t>
    </r>
  </si>
  <si>
    <t>Dados para composição dos custos referente à mão de obra</t>
  </si>
  <si>
    <t>Tipo de Serviço (mesmo serviço com características distintas)</t>
  </si>
  <si>
    <t xml:space="preserve">Bombeiro civil diurno (12 X 36) </t>
  </si>
  <si>
    <t>Classificação Brasileira de Ocupações (CBO)</t>
  </si>
  <si>
    <t>5171-10</t>
  </si>
  <si>
    <t>Salário Normativo da Categoria Profissional - para a jornada de 36 h/sem</t>
  </si>
  <si>
    <t>Categoria Profissional (vinculada à execução contratual)</t>
  </si>
  <si>
    <t>Bombeiro Civil ou Brigadista II</t>
  </si>
  <si>
    <t>Data-Base da Categoria (dia/mês/ano)</t>
  </si>
  <si>
    <t>Salário mínimo oficial vigente</t>
  </si>
  <si>
    <t>Nota 1:  Deverá ser elaborado um quadro para cada tipo de serviço.
Nota 2: A planilha será calculada considerando o valor mensal do empregado</t>
  </si>
  <si>
    <t>Módulo 1: Composição da Remuneração</t>
  </si>
  <si>
    <t xml:space="preserve">Composição da Remuneração </t>
  </si>
  <si>
    <t>Percentual
(R$)</t>
  </si>
  <si>
    <t xml:space="preserve">Valor
(R$) </t>
  </si>
  <si>
    <t xml:space="preserve">Salário-Base – valor de um empregado
         </t>
  </si>
  <si>
    <t xml:space="preserve">Adicional de Periculosidade </t>
  </si>
  <si>
    <t xml:space="preserve">Outros (especificar)                                          </t>
  </si>
  <si>
    <t xml:space="preserve">Total </t>
  </si>
  <si>
    <t>Módulo 2 – Encargos e Benefícios Anuais, Mensais e Diários</t>
  </si>
  <si>
    <t>Submódulo 2.1 – 13º (décimo terceiro) Salário  e Adicional de Férias</t>
  </si>
  <si>
    <t>2.1</t>
  </si>
  <si>
    <t>Valor (R$)</t>
  </si>
  <si>
    <t>Subtotal</t>
  </si>
  <si>
    <t>Incidência dos encargos do Submódulo 2.2 sobre o total do Submódulo 2.1</t>
  </si>
  <si>
    <t>Total</t>
  </si>
  <si>
    <t>Submódulo 2.2 - Encargos Previdenciários (GPS), Fundo de Garantia por Tempo de Serviço (FGTS) e outras contribuições</t>
  </si>
  <si>
    <t>2.2</t>
  </si>
  <si>
    <t>GPS, FGTS e outras contribuições</t>
  </si>
  <si>
    <t>Percentual (%)</t>
  </si>
  <si>
    <t>Valor
 (R$)</t>
  </si>
  <si>
    <t>INSS</t>
  </si>
  <si>
    <t>Salário Educação</t>
  </si>
  <si>
    <r>
      <rPr>
        <b/>
        <sz val="10"/>
        <rFont val="Arial"/>
        <family val="2"/>
      </rPr>
      <t xml:space="preserve">RAT x FAP
</t>
    </r>
    <r>
      <rPr>
        <b/>
        <sz val="8"/>
        <color indexed="10"/>
        <rFont val="Arial"/>
        <family val="2"/>
      </rPr>
      <t>Cálculo do valor: % do SAT x FAP (Fator Acidentário de Prevenção de cada empresa)</t>
    </r>
  </si>
  <si>
    <t>RAT =</t>
  </si>
  <si>
    <t xml:space="preserve"> FAP =</t>
  </si>
  <si>
    <t>SESC ou SESI</t>
  </si>
  <si>
    <t>E</t>
  </si>
  <si>
    <t>SENAC ou SENAI</t>
  </si>
  <si>
    <t>F</t>
  </si>
  <si>
    <t>SEBRAE</t>
  </si>
  <si>
    <t>G</t>
  </si>
  <si>
    <t>INCRA</t>
  </si>
  <si>
    <t>H</t>
  </si>
  <si>
    <t>FGTS</t>
  </si>
  <si>
    <r>
      <rPr>
        <sz val="9"/>
        <rFont val="Arial"/>
        <family val="2"/>
      </rPr>
      <t>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t>
    </r>
    <r>
      <rPr>
        <sz val="9"/>
        <color indexed="17"/>
        <rFont val="Arial"/>
        <family val="2"/>
      </rPr>
      <t>.</t>
    </r>
  </si>
  <si>
    <t>Submódulo 2.3 – Benefícios Mensais e Diários</t>
  </si>
  <si>
    <t>2.3</t>
  </si>
  <si>
    <t>Benefícios Mensais e Diários</t>
  </si>
  <si>
    <t xml:space="preserve">      A.1) Valor da passagem do transporte coletivo no município de prestação dos serviços: </t>
  </si>
  <si>
    <t>-</t>
  </si>
  <si>
    <t xml:space="preserve">      A.2) Quantidade de passagens por dia por empregado:</t>
  </si>
  <si>
    <t xml:space="preserve">      A.3) Quantidade de dias do mês de recebimento de passagens</t>
  </si>
  <si>
    <t xml:space="preserve">      B.2) Quantidade de dias do mês de recebimento de auxílio-alimentação</t>
  </si>
  <si>
    <t xml:space="preserve">Outros (especificar)                                            </t>
  </si>
  <si>
    <t>Valor  (R$)</t>
  </si>
  <si>
    <t>Nota 1: o valor informado deverá ser o custo real do insumo (descontado o valor eventualmente pago pelo empregado).
Nota 2: Observar a previsão dos benefícios contidos em Acordos, Convenções e Dissídios Coletivos de Trabalho e atentar-se ao disposto no artigo 6º da IN Seges/MP nº 05/2017</t>
  </si>
  <si>
    <t>Quadro-Resumo do Módulo 2 – Encargos e Benefícios Anuais, Mensais e Diários</t>
  </si>
  <si>
    <t>Encargos e Benefícios Anuais, Mensais e Diários</t>
  </si>
  <si>
    <t>Módulo 3 - Provisão para Rescisão</t>
  </si>
  <si>
    <t>Provisão para Rescisão</t>
  </si>
  <si>
    <t>Incidência do FGTS sobre o Aviso Prévio Indenizado</t>
  </si>
  <si>
    <t xml:space="preserve">Incidência do GPS, FGTS e outras contribuições sobre o Aviso Prévio Trabalhado         </t>
  </si>
  <si>
    <t>Módulo 4 - Custo de Reposição do Profissional Ausente</t>
  </si>
  <si>
    <t xml:space="preserve">Nota 1: Os itens que contemplam o módulo 4 se referem ao custo dos dias trabalhados pelo repositor/substituto quando o empregado alocado na prestação do serviço estiver ausente, conforme as previsões estabelecidas na legislação                                                                                                                   </t>
  </si>
  <si>
    <t>Submódulo 4.1 – Substituto nas Ausências Legais</t>
  </si>
  <si>
    <t>4.1</t>
  </si>
  <si>
    <t>Substituto nas Ausências Legais</t>
  </si>
  <si>
    <t>Substituto na cobertura de outras ausências  (especificar)</t>
  </si>
  <si>
    <t>Submódulo 4.2 – Substituto na Intrajornada</t>
  </si>
  <si>
    <t xml:space="preserve">4.2 </t>
  </si>
  <si>
    <t>Substituto na Intrajornada</t>
  </si>
  <si>
    <t>Substituto na cobertura de Intervalo para repouso ou alimentação</t>
  </si>
  <si>
    <t>Quadro-Resumo do Módulo 4 – Custo de Reposição do Profissional Ausente</t>
  </si>
  <si>
    <t>Custo de Reposição do Profissional Ausente</t>
  </si>
  <si>
    <t>4.2</t>
  </si>
  <si>
    <t>Módulo 5 – Insumos Diversos</t>
  </si>
  <si>
    <t>Insumos diversos</t>
  </si>
  <si>
    <t>Uniformes</t>
  </si>
  <si>
    <t xml:space="preserve">Materiais </t>
  </si>
  <si>
    <r>
      <rPr>
        <b/>
        <sz val="10"/>
        <rFont val="Arial"/>
        <family val="2"/>
      </rPr>
      <t xml:space="preserve">Equipamentos/aparelhos e ferramentas </t>
    </r>
    <r>
      <rPr>
        <sz val="10"/>
        <rFont val="Arial"/>
        <family val="2"/>
      </rPr>
      <t>(Depreciação do ferramental mínimo (depositado no local da prestação dos serviços) considera a depreciação do valor total do ferramental em 60 meses, com valor residual de 20%</t>
    </r>
  </si>
  <si>
    <t xml:space="preserve">Outros (especificar) </t>
  </si>
  <si>
    <t>Nota: Valores mensais por empregado.</t>
  </si>
  <si>
    <t>Módulo 6 -  Custos Indiretos, Lucro e Tributos</t>
  </si>
  <si>
    <t xml:space="preserve">Custos Indiretos, Lucro e Tributos </t>
  </si>
  <si>
    <t>Valor
(R$)</t>
  </si>
  <si>
    <r>
      <rPr>
        <b/>
        <sz val="10"/>
        <color indexed="8"/>
        <rFont val="Arial"/>
        <family val="2"/>
      </rPr>
      <t xml:space="preserve">BASE DE CÁLCULO DOS CUSTOS INDIRETOS </t>
    </r>
    <r>
      <rPr>
        <b/>
        <sz val="10"/>
        <color indexed="10"/>
        <rFont val="Arial"/>
        <family val="2"/>
      </rPr>
      <t xml:space="preserve"> = (Total do Módulo 1 – Composição da  Remuneração + Total do Módulo 2 - Encargos e Benefícios Anuais, Mensais e Diários + Total do Módulo 3 – Provisão da Rescisão + Total do Módulo 4 - Custo de Reposição do Profissional Ausente + Total do Módulo 5 - Insumos Diversos)</t>
    </r>
  </si>
  <si>
    <t>Custos Indiretos</t>
  </si>
  <si>
    <r>
      <rPr>
        <b/>
        <sz val="10"/>
        <color indexed="8"/>
        <rFont val="Arial"/>
        <family val="2"/>
      </rPr>
      <t xml:space="preserve">BASE DE CÁLCULO DO LUCRO = </t>
    </r>
    <r>
      <rPr>
        <b/>
        <sz val="10"/>
        <color indexed="10"/>
        <rFont val="Arial"/>
        <family val="2"/>
      </rPr>
      <t xml:space="preserve">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t>
    </r>
  </si>
  <si>
    <t>Lucro</t>
  </si>
  <si>
    <r>
      <rPr>
        <b/>
        <sz val="10"/>
        <color indexed="8"/>
        <rFont val="Arial"/>
        <family val="2"/>
      </rPr>
      <t>BASE DE CÁLCULO DOS TRIBUTOS</t>
    </r>
    <r>
      <rPr>
        <b/>
        <sz val="10"/>
        <color indexed="10"/>
        <rFont val="Arial"/>
        <family val="2"/>
      </rPr>
      <t xml:space="preserve">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 + Lucro)</t>
    </r>
  </si>
  <si>
    <t>Tributos</t>
  </si>
  <si>
    <t>LUCRO REAL (  ) LUCRO PRESUMIDO (  ) SIMPLES NACIONAL (  )</t>
  </si>
  <si>
    <t>C.1    Tributos Federais (especificar)</t>
  </si>
  <si>
    <r>
      <rPr>
        <b/>
        <sz val="10"/>
        <rFont val="Arial"/>
        <family val="2"/>
      </rPr>
      <t xml:space="preserve">  a) Cofins  </t>
    </r>
    <r>
      <rPr>
        <sz val="10"/>
        <color indexed="10"/>
        <rFont val="Arial"/>
        <family val="2"/>
      </rPr>
      <t>(depende do regime de tributação - utilizada a hipótese de Lucro Real)</t>
    </r>
  </si>
  <si>
    <r>
      <rPr>
        <b/>
        <sz val="10"/>
        <rFont val="Arial"/>
        <family val="2"/>
      </rPr>
      <t xml:space="preserve">  b) PIS </t>
    </r>
    <r>
      <rPr>
        <sz val="10"/>
        <color indexed="10"/>
        <rFont val="Arial"/>
        <family val="2"/>
      </rPr>
      <t>(depende do regime de tributação - utilizada a hipótese de Lucro Real)</t>
    </r>
  </si>
  <si>
    <t>C.2   Tributos Estaduais (especificar)</t>
  </si>
  <si>
    <t>C.3   Tributos Municipais (especificar):</t>
  </si>
  <si>
    <t xml:space="preserve">  a) ISS             </t>
  </si>
  <si>
    <t xml:space="preserve">Percentual Total e Valor Total de Tributos  </t>
  </si>
  <si>
    <t>Cálculo dos Tributos</t>
  </si>
  <si>
    <t xml:space="preserve">                  Base de Cálculo para os Tributos</t>
  </si>
  <si>
    <t xml:space="preserve"> = ( ---------------------------------------------------------------- ) x Alíquota do Tributo</t>
  </si>
  <si>
    <t xml:space="preserve">         1 - (Total de Tributos em % dividido por 100)</t>
  </si>
  <si>
    <t>Nota 1: Custos Indiretos, Lucro e Tributos por empregado.
Nota 2: O valor referente a tributos é obtido aplicando-se o percentual sobre o valor do faturamento.</t>
  </si>
  <si>
    <t xml:space="preserve">
2. QUADRO-RESUMO DO CUSTO POR EMPREGADO
</t>
  </si>
  <si>
    <t xml:space="preserve">                          Mão de obra vinculada à execução contratual (valor por empregado)</t>
  </si>
  <si>
    <t>Módulo 1 - Composição da Remuneração</t>
  </si>
  <si>
    <t>Módulo 3 – Provisão para Rescisão</t>
  </si>
  <si>
    <t>Módulo 4 – Custo de Reposição do Profissional Ausente</t>
  </si>
  <si>
    <t xml:space="preserve">Módulo 5 - Insumo Diversos </t>
  </si>
  <si>
    <t>Subtotal (A + B + C + D + E)</t>
  </si>
  <si>
    <t>Módulo 6 - Custos Indiretos, Lucro e Tributos</t>
  </si>
  <si>
    <t>Valor Total por Empregado</t>
  </si>
  <si>
    <t>QUADRO-RESUMO  DO VALOR MENSAL DOS SERVIÇOS</t>
  </si>
  <si>
    <t xml:space="preserve">             Tipo de serviço                    (A)</t>
  </si>
  <si>
    <t>Valor proposto por empregado (B)</t>
  </si>
  <si>
    <t>Quantidade de empregados por posto</t>
  </si>
  <si>
    <t>Valor proposto por posto (D) = (B X C)</t>
  </si>
  <si>
    <t>Quantidade de postos (E)</t>
  </si>
  <si>
    <t>Valor total do serviço (F) = (D X E)</t>
  </si>
  <si>
    <t>Bombeiro civil diurno</t>
  </si>
  <si>
    <t>Valor mensal do serviço</t>
  </si>
  <si>
    <t xml:space="preserve">QUADRO-DEMONSTRATIVO DO VALOR GLOBAL DA PROPOSTA - </t>
  </si>
  <si>
    <t>Descrição</t>
  </si>
  <si>
    <t>Valor Proposto por Unidade de Medida</t>
  </si>
  <si>
    <t>Valor Mensal do Serviço</t>
  </si>
  <si>
    <t xml:space="preserve">Bombeiro civil noturno (12 X 36) </t>
  </si>
  <si>
    <t>Bombeiro civil noturno</t>
  </si>
  <si>
    <t>Item</t>
  </si>
  <si>
    <t>Unidade</t>
  </si>
  <si>
    <t>Quantidade anual por profissional</t>
  </si>
  <si>
    <t>Custo Unitário (R$)</t>
  </si>
  <si>
    <t>Valor Total (R$)</t>
  </si>
  <si>
    <t>Camiseta</t>
  </si>
  <si>
    <t>manga curta, em algodão (reposição de 6 em 6 meses)</t>
  </si>
  <si>
    <t>un.</t>
  </si>
  <si>
    <t>Calça</t>
  </si>
  <si>
    <t>Tecido Rip Stop, em padrão estipulado pelo CBMBA (reposição de 6 em 6 meses)</t>
  </si>
  <si>
    <t>Cinto</t>
  </si>
  <si>
    <t>preto, 4 a 5 cm de largura, com 2 pontas, com regulagem por velcro e fecho rápido tipo tic-tac, isento de itens metálicos (reposição de 12 em 12 meses)</t>
  </si>
  <si>
    <t>Coturno</t>
  </si>
  <si>
    <t>preto, confeccionado em material de alta resistência, com solado resistente ao calor e ao escorregamento testado em piso cerâmico (reposição de 12 em 12 meses)</t>
  </si>
  <si>
    <t>par</t>
  </si>
  <si>
    <t>Meia</t>
  </si>
  <si>
    <t>Preta, tipo esportivo, atoalhada na sola, reforçada no calcanhar e ponta dos pés, com cano longo equivalente a altura do calçado (reposição de 6 em 6 meses)</t>
  </si>
  <si>
    <t>Blusão ou gandola</t>
  </si>
  <si>
    <t>VALOR TOTAL ANUAL POR PROFISSIONAL</t>
  </si>
  <si>
    <t>Custo mensal por profissional</t>
  </si>
  <si>
    <t>Materiais de Primeiros Socorros:</t>
  </si>
  <si>
    <t>Quantidade (A)</t>
  </si>
  <si>
    <t>Unidade de fornecimento</t>
  </si>
  <si>
    <t>Valor Unitário (R$) (B)</t>
  </si>
  <si>
    <t>Custo Anual Estimado (R$) - Itens de Consumo</t>
  </si>
  <si>
    <t>Custo Anual Estimado (R$) - Itens Permanentes</t>
  </si>
  <si>
    <t>Abaixador de língua descartável</t>
  </si>
  <si>
    <t>unidade</t>
  </si>
  <si>
    <t>Aferidor de pressão digital</t>
  </si>
  <si>
    <t>litro</t>
  </si>
  <si>
    <t>Álcool 70%</t>
  </si>
  <si>
    <t>Álcool iodado</t>
  </si>
  <si>
    <t>Algodão hidrófilo em bolinhas</t>
  </si>
  <si>
    <t>pacote</t>
  </si>
  <si>
    <t>Ambu (ressuscitador manual)</t>
  </si>
  <si>
    <t>Atadura de crepom 15 cm</t>
  </si>
  <si>
    <t>Atadura de crepom 20 cm</t>
  </si>
  <si>
    <t>Atadura de crepom 30 cm</t>
  </si>
  <si>
    <t>Avental descartável</t>
  </si>
  <si>
    <t>Bandagem triangular P</t>
  </si>
  <si>
    <t>Bandagem triangular M</t>
  </si>
  <si>
    <t>Bandagem triangular G</t>
  </si>
  <si>
    <t>Band-aid - tamanhos e formas variadas</t>
  </si>
  <si>
    <t>caixa</t>
  </si>
  <si>
    <t>Bolsa térmica para água fria</t>
  </si>
  <si>
    <t>Bolsa térmica para água quente</t>
  </si>
  <si>
    <t>Colar cervical regulável</t>
  </si>
  <si>
    <t>Compressa gaze 7,5 x 7,5 cm</t>
  </si>
  <si>
    <t>Compressa gaze estéril 10 x 15 cm</t>
  </si>
  <si>
    <t>Compressa gaze hidrófila circular 500 g</t>
  </si>
  <si>
    <t>rolo</t>
  </si>
  <si>
    <t xml:space="preserve">Cotonete </t>
  </si>
  <si>
    <t>Fita adesiva crepe</t>
  </si>
  <si>
    <t>Fita microporosa 50 mm x 10 m</t>
  </si>
  <si>
    <t>Gelol aerosol</t>
  </si>
  <si>
    <t>Luva cirúrgica esterilizada nº 8</t>
  </si>
  <si>
    <t>Luva cirúrgica esterilizada nº 8,5</t>
  </si>
  <si>
    <t>Luva látex de procedimento M</t>
  </si>
  <si>
    <t>Luva látex de procedimento G</t>
  </si>
  <si>
    <t>Maleta de primeiros socorros</t>
  </si>
  <si>
    <t>Máscara cirúrgica</t>
  </si>
  <si>
    <t>Oxímetro de dedo digital</t>
  </si>
  <si>
    <t>Plástico protetor de queimaduras 1 m x 1 m</t>
  </si>
  <si>
    <t>Prancha para resgate</t>
  </si>
  <si>
    <t>Soro fisiológico</t>
  </si>
  <si>
    <t>Frasco 125 ml</t>
  </si>
  <si>
    <t>Spray antisséptico</t>
  </si>
  <si>
    <t>Tala moldável P</t>
  </si>
  <si>
    <t>Tala moldável M</t>
  </si>
  <si>
    <t>Tala moldável G</t>
  </si>
  <si>
    <t>Termômetro</t>
  </si>
  <si>
    <t>Tesoura ponta romba</t>
  </si>
  <si>
    <t>Materiais de arrombamento:</t>
  </si>
  <si>
    <t>Abafador de ruído tipo concha</t>
  </si>
  <si>
    <t>Alavanca de 1,5 m</t>
  </si>
  <si>
    <t>Alicate de pressão</t>
  </si>
  <si>
    <t>Alicate universal</t>
  </si>
  <si>
    <t>Caixa metálica para ferramentas</t>
  </si>
  <si>
    <t>Chaves de fenda</t>
  </si>
  <si>
    <t>jogo com 6 peças</t>
  </si>
  <si>
    <t>Chaves de boca (nº 4 a 22)</t>
  </si>
  <si>
    <t>jogo com 8 peças</t>
  </si>
  <si>
    <t>Chaves de fenda Philips</t>
  </si>
  <si>
    <t>Marreta de 3 Kg</t>
  </si>
  <si>
    <t>Martelo grande</t>
  </si>
  <si>
    <t>Óculos transparente de proteção</t>
  </si>
  <si>
    <t>Pé-de-cabra 75 cm</t>
  </si>
  <si>
    <t>Talhadeira em aço</t>
  </si>
  <si>
    <t>Equipamentos e/ou Materiais diversos:</t>
  </si>
  <si>
    <t>Cabo para transferência de cargas entre baterias automotivas</t>
  </si>
  <si>
    <t>Fita zebrada</t>
  </si>
  <si>
    <t>Luvas borracha para proteção elétrica 2,5 KV</t>
  </si>
  <si>
    <t>Luvas de cobertura</t>
  </si>
  <si>
    <t>Luvas napa de couro para serviços diversos</t>
  </si>
  <si>
    <t>Lanterna grande, potente e com baterias recarregáveis</t>
  </si>
  <si>
    <t>Megafone com pilhas</t>
  </si>
  <si>
    <t>TOTAL</t>
  </si>
  <si>
    <t>TOTAL DO CUSTO ESTIMADO (ITENS DE CONSUMO + ITENS PERMANENTES)</t>
  </si>
  <si>
    <t>Número de bombeiros civis</t>
  </si>
  <si>
    <t>TOTAL MENSAL POR FUNCIONÁRIO</t>
  </si>
  <si>
    <t>REGIME TRIBUTÁRIO DO LICITANTE</t>
  </si>
  <si>
    <r>
      <t xml:space="preserve">Transporte                                              </t>
    </r>
    <r>
      <rPr>
        <b/>
        <sz val="9"/>
        <color indexed="10"/>
        <rFont val="Arial"/>
        <family val="2"/>
      </rPr>
      <t xml:space="preserve"> Cálculo do valor: [(2xVTx22) – (6%xSB)]</t>
    </r>
  </si>
  <si>
    <t>Item </t>
  </si>
  <si>
    <t>Escala </t>
  </si>
  <si>
    <t>Quantidade de Postos</t>
  </si>
  <si>
    <t>Profissional por Posto</t>
  </si>
  <si>
    <t xml:space="preserve">Bombeiro civil diurno </t>
  </si>
  <si>
    <t>Bombeiro civil folguista</t>
  </si>
  <si>
    <r>
      <t>CATSER</t>
    </r>
    <r>
      <rPr>
        <sz val="10"/>
        <color indexed="30"/>
        <rFont val="Calibri"/>
        <family val="2"/>
      </rPr>
      <t> </t>
    </r>
  </si>
  <si>
    <t>12 x 36</t>
  </si>
  <si>
    <t>5 x 2</t>
  </si>
  <si>
    <t>Preço Estimado  Mensal do Posto (R$)</t>
  </si>
  <si>
    <t>Preço Estimado Anual do Posto (R$)</t>
  </si>
  <si>
    <t>Descrição / Especificação</t>
  </si>
  <si>
    <t>BOMBEIRO CIVIL</t>
  </si>
  <si>
    <t>INSUMOS DIVERSOS</t>
  </si>
  <si>
    <t>PLANILHA DE CUSTOS DOS MATERIAIS E EQUIPAMENTOS</t>
  </si>
  <si>
    <t>Guia de Instruções para preenchimento das Planilhas</t>
  </si>
  <si>
    <t>Prezados Licitantes,</t>
  </si>
  <si>
    <t>Para auxiliar o preenchimento destas Planilhas elaboramos este guia com algumas instruções, a fim de facilitar o entendimento das informações que devem ser preenchidas e as que podem ser alteradas. Após o preenchimento das células, as planilhas farão automaticamente os cálculos necessários</t>
  </si>
  <si>
    <t>Os memoriais de cálculo demonstrados por esta Administração  baseados em estudos estatísticos tem cárater meramente explicativo com vistas a auxiliar os licitantes na elaboração das suas planilhas, de modo que podem ser alterados conforme peculiaridades da empresa. Ressalto que as estatísticas utilizadas,  notadamente no submódulo 4.1 (Substituto nas ausências legais) da alínea B a F, devem ser para a vigência inicial do contrato, que no presente contratação é 24 meses. Para o Aviso Prévio Trabalhado (APT) e Aviso Prévio Indenizado (API), para ser possível a análise anualmente do acréscimo dos 3 dias, conforme Lei 12.506/11, não consideramos o prazo de prorrogação do contrato de 24 meses. Os referidos Avisos serão avaliados anualmente</t>
  </si>
  <si>
    <t>As planilhas não estão protegidas pois é prerrogativa do licitante  alterá-las para adequá-las às suas realidades e possibilidades, desde que respeitadas as normas e as condições do edital e seus anexos.</t>
  </si>
  <si>
    <t>As planilhas possuem fórmulas e vínculos, assim, antes de qualquer alteração das células, verifique as consequências da alteração pretendida</t>
  </si>
  <si>
    <t>As planilhas apresentadas devem estar em conformidade com o modelo elaborado por esta Administração que está de acordo com o instituído pela Instrução Normativa Seges/MPDG nº 05/2017 e suas alterações</t>
  </si>
  <si>
    <t>É de responsabilidade das licitantes inserirem todos os seus custos nestas planilhas, inclusive aqueles que, porventura, não constem destas planilhas</t>
  </si>
  <si>
    <t>Obs:</t>
  </si>
  <si>
    <t>1) Poderão ser inseridas linhas, desde que observadas o conteúdo das fórmulas.</t>
  </si>
  <si>
    <t>2) As planilhas disponibilizadas às licitantes são de inteira responsabilidade das mesmas, não cabendo à Administração a responsabilidade pelo seu preenchimento ou cálculos.</t>
  </si>
  <si>
    <t>Os percentuais estabelecidos em lei são de observância obrigatória os demais poderão ser alterados de acordo com a realidade de cada empresa. Ficando facultado a esta Administração exigir as devidas justificativas.</t>
  </si>
  <si>
    <t>10271.156203/2025-80</t>
  </si>
  <si>
    <t>SINDBOMBEIROS/BA  2025/2026</t>
  </si>
  <si>
    <r>
      <t>13º (décimo terceiro) Salário</t>
    </r>
    <r>
      <rPr>
        <b/>
        <sz val="11"/>
        <color indexed="10"/>
        <rFont val="Arial"/>
        <family val="2"/>
      </rPr>
      <t xml:space="preserve"> </t>
    </r>
    <r>
      <rPr>
        <b/>
        <sz val="11"/>
        <rFont val="Arial"/>
        <family val="2"/>
      </rPr>
      <t>e Adicional de Férias</t>
    </r>
  </si>
  <si>
    <r>
      <t xml:space="preserve">13º (décimo terceiro) Salário  </t>
    </r>
    <r>
      <rPr>
        <sz val="10"/>
        <rFont val="Arial"/>
        <family val="2"/>
      </rPr>
      <t xml:space="preserve"> </t>
    </r>
    <r>
      <rPr>
        <sz val="10"/>
        <color indexed="53"/>
        <rFont val="Arial"/>
        <family val="2"/>
      </rPr>
      <t xml:space="preserve">(Obrigatória a cotação de 8,33% sobre o valor do Módulo 1 – Composição da Remuneração, conforme Anexo XII da IN 5/17) </t>
    </r>
    <r>
      <rPr>
        <b/>
        <sz val="10"/>
        <color indexed="53"/>
        <rFont val="Arial"/>
        <family val="2"/>
      </rPr>
      <t xml:space="preserve">     </t>
    </r>
  </si>
  <si>
    <r>
      <t xml:space="preserve">    </t>
    </r>
    <r>
      <rPr>
        <b/>
        <sz val="9"/>
        <color indexed="10"/>
        <rFont val="Arial"/>
        <family val="2"/>
      </rPr>
      <t xml:space="preserve">  B.1) Valor do auxílio-alimentação (clausula 16ª da CCT 2025/2026): </t>
    </r>
  </si>
  <si>
    <r>
      <t>Plano de Assistência e cuidado pessoal</t>
    </r>
    <r>
      <rPr>
        <sz val="10"/>
        <color rgb="FFFF0000"/>
        <rFont val="Arial"/>
        <family val="2"/>
      </rPr>
      <t xml:space="preserve"> ( conforme cláusula 19ª da CCT 2025/2026)</t>
    </r>
  </si>
  <si>
    <r>
      <t xml:space="preserve">Assistência Médica e Familiar </t>
    </r>
    <r>
      <rPr>
        <sz val="10"/>
        <color rgb="FFFF0000"/>
        <rFont val="Arial"/>
        <family val="2"/>
      </rPr>
      <t>(conforme cláusula 17ª  CCT 2025/2026)</t>
    </r>
  </si>
  <si>
    <t>13º (décimo terceiro) Salário e Adicional de Férias</t>
  </si>
  <si>
    <r>
      <t>Aviso Prévio Indenizado (API)</t>
    </r>
    <r>
      <rPr>
        <sz val="10"/>
        <rFont val="Arial"/>
        <family val="2"/>
      </rPr>
      <t xml:space="preserve"> </t>
    </r>
    <r>
      <rPr>
        <sz val="10"/>
        <color rgb="FF00B0F0"/>
        <rFont val="Arial"/>
        <family val="2"/>
      </rPr>
      <t>Anualmente poderão ser considerados os 3 dias conforme Lei nº 12506/11, dependendo da análise do nº de ocorrências deste evento no período.  Para possibilitar a inclusão dos 3 dias a fórmula não considerou o prazo de prorrogação do contrato de 24 meses</t>
    </r>
    <r>
      <rPr>
        <sz val="10"/>
        <color rgb="FFFF0000"/>
        <rFont val="Arial"/>
        <family val="2"/>
      </rPr>
      <t xml:space="preserve"> Cálculo do valor = (Rem/12 + 13º/12 + Férias/12 + 1/3xFérias/12) x(30/30=1) x5%]x100 (1). Os reflexos de 13º, F e 1/3F são referentes a um mês de APInd</t>
    </r>
    <r>
      <rPr>
        <b/>
        <vertAlign val="superscript"/>
        <sz val="9"/>
        <color indexed="53"/>
        <rFont val="Arial"/>
        <family val="2"/>
      </rPr>
      <t xml:space="preserve"> (1) </t>
    </r>
  </si>
  <si>
    <r>
      <t xml:space="preserve">Multa do FGTS  sobre o Aviso Prévio Trabalhado e sobre o Aviso Prévio Indenizado. </t>
    </r>
    <r>
      <rPr>
        <sz val="10"/>
        <color rgb="FFFF0000"/>
        <rFont val="Arial"/>
        <family val="2"/>
      </rPr>
      <t xml:space="preserve">Obrigatória a cotação de 4% sobre o valor do Módulo 1, conforme Anexo XII da IN Seges nº 5/2017 e Lei nº 13.932/2019 que extinguiu a contribuição social)                  </t>
    </r>
  </si>
  <si>
    <t>Remuneração 1 = Total da Remuneração de verbas de natureza salarial nas quais incidem INSS + FGTS + Férias + 13º, etc.</t>
  </si>
  <si>
    <t xml:space="preserve">Nota1:  O Módulo 1 refere-se ao valor mensal devido ao empregado pela prestação do serviço no período de 24 meses.
</t>
  </si>
  <si>
    <r>
      <t xml:space="preserve">Remuneração 2 = Total da Remuneração que o empregado irá receber                                                                              </t>
    </r>
    <r>
      <rPr>
        <b/>
        <sz val="10"/>
        <color rgb="FF00B0F0"/>
        <rFont val="Arial"/>
        <family val="2"/>
      </rPr>
      <t>Valor entra nos seguintes cálculos: 1) Módulo 6: Custos Indiretos, Lucro e Tributo; e  2) Item 2, "A" - Módulo 1 - Composição da remuneração2 do Quadro-Resumo do Custo por Posto de Trabalho, Custos Indiretos, Lucro e Tributos)</t>
    </r>
  </si>
  <si>
    <t xml:space="preserve">Nota 1:  Como a planilha de custos e formação de preços é calculada mensalmente, provisiona-se proporcionalmente 1/12 (um doze avos) dos valores referentes à gratificação natalina e adicional de férias.
Nota 2:  O adicional de férias contido no Submódulo 2.1 corresponde a 3,025% do Módulo 1, em face do Anexo XII da IN nº 5/2017 exigir 12,10% no somatório de Férias + 1/3 de Férias (9,075% + 3,025%)                                                                                                                                                                                                                                        </t>
  </si>
  <si>
    <t xml:space="preserve">Total da Remuneração de verbas de natureza indenizatória nas quais não incidem INSS, FGTS, Férias, 13º, etc. </t>
  </si>
  <si>
    <t xml:space="preserve">Nota 1: 5% é o percentual estimado de funcionários que serão substituídos dentro do ano                                                                                                 Nota 2 : Considerando a redução de 7 dias ou de 2h por dia.   Percentual relativo a 12 meses,considerando a necessidade de avaliar esta rubrica a cada ano de forma a acrescentar os 03 dias de acordo com a legislação.                                                      </t>
  </si>
  <si>
    <r>
      <t>Base de cálculo para o Custo do Profissional Ausente (substituto): BCCPA = Módulo 1 + Módulo 2 (-VA - VT)+ FÉRIAS+ Módulo 3</t>
    </r>
    <r>
      <rPr>
        <sz val="9"/>
        <rFont val="Arial"/>
        <family val="2"/>
      </rPr>
      <t xml:space="preserve"> exceto: 1) Substituto da cobertura de férias e 2) Afastamento Maternidade, pois que neste a Rem e o 13º podem ser compensados pelo INSS, e que têm cálculos diferenciados, conforme neles constam.</t>
    </r>
  </si>
  <si>
    <r>
      <t xml:space="preserve">Adicional de Férias   </t>
    </r>
    <r>
      <rPr>
        <sz val="10"/>
        <color rgb="FFFF0000"/>
        <rFont val="Arial"/>
        <family val="2"/>
      </rPr>
      <t>(Obrigatória a cotação de 3,025% sobre o valor do Módulo 1 – Composição da Remuneração, conforme Anexo XII da IN 5/17 (Férias + Adicional = 9,075% + 3,025% = 12,10%).</t>
    </r>
    <r>
      <rPr>
        <sz val="10"/>
        <color rgb="FF00B0F0"/>
        <rFont val="Arial"/>
        <family val="2"/>
      </rPr>
      <t xml:space="preserve"> É vedada a cotação de Férias neste Submódulo, em face de tratar-se de Conta Vinculada. O custo do empregado substituto, quando o titular gozar férias, deverá ser previsto no Submódulo 4.1.A. Isso demonstra que a provisão de férias neste submódulo não teria finalidade, em razão de que o pagamento do titular no seu mês de gozo de férias será feito pelo Módulo 1 . Na hipótese de o contrato não ser prorrogado, o pagamento relativo a férias do empregado deverá ser efetivado pela provisão feita no submódulo 4.1.A. Além disso, como o prazo do contrato é superior a 12 meses, não cabe cotar o item Férias, conforme recomendação da SEGES/MGI.</t>
    </r>
  </si>
  <si>
    <r>
      <t xml:space="preserve">Aviso Prévio Trabalhado </t>
    </r>
    <r>
      <rPr>
        <b/>
        <sz val="9"/>
        <color indexed="62"/>
        <rFont val="Arial"/>
        <family val="2"/>
      </rPr>
      <t xml:space="preserve"> </t>
    </r>
    <r>
      <rPr>
        <b/>
        <sz val="9"/>
        <color indexed="53"/>
        <rFont val="Arial"/>
        <family val="2"/>
      </rPr>
      <t>(negociar extinção/redução na 1ª prorrogação)
Cálculo do valor= [(1/30)x7]/12 meses do contrato x 100% empregados</t>
    </r>
    <r>
      <rPr>
        <b/>
        <vertAlign val="superscript"/>
        <sz val="9"/>
        <color indexed="53"/>
        <rFont val="Arial"/>
        <family val="2"/>
      </rPr>
      <t>(2 )</t>
    </r>
    <r>
      <rPr>
        <sz val="10"/>
        <color rgb="FF00B0F0"/>
        <rFont val="Arial"/>
        <family val="2"/>
      </rPr>
      <t>Na prorrogação, poderão ser considerados 3 dias conforme Lei nº 12.506/2011, dependendo da análise do nº de ocorrências deste evento no período.</t>
    </r>
  </si>
  <si>
    <t>MOD 1 (=REM1) =</t>
  </si>
  <si>
    <t>MÓD 3 =</t>
  </si>
  <si>
    <t>MÓD 2 (Sem VA e VT) + Férias</t>
  </si>
  <si>
    <t>+</t>
  </si>
  <si>
    <r>
      <t>Substituto na cobertura de Férias</t>
    </r>
    <r>
      <rPr>
        <b/>
        <sz val="9"/>
        <color indexed="53"/>
        <rFont val="Arial"/>
        <family val="2"/>
      </rPr>
      <t xml:space="preserve">  </t>
    </r>
    <r>
      <rPr>
        <sz val="9"/>
        <color rgb="FFFF0000"/>
        <rFont val="Arial"/>
        <family val="2"/>
      </rPr>
      <t>Substituto na cobertura de Férias  Obrigatória a cotação de 9,075% sobre o valor do Módulo 1 - Composição da Remuneração, mais o percentual do Submódulo 2.2. sobre o cálculo anterior, conforme Anexo XII da IN 5/17 (Férias + Adicional = 12,10% = 9,075% + 3,025%)ulo do valor (1/12)x100</t>
    </r>
  </si>
  <si>
    <r>
      <t>Substituto na cobertura de Afastamento Maternidade</t>
    </r>
    <r>
      <rPr>
        <b/>
        <sz val="9"/>
        <color indexed="53"/>
        <rFont val="Arial"/>
        <family val="2"/>
      </rPr>
      <t xml:space="preserve">  </t>
    </r>
    <r>
      <rPr>
        <sz val="9"/>
        <color rgb="FFFF3333"/>
        <rFont val="Arial"/>
        <family val="2"/>
      </rPr>
      <t xml:space="preserve">Cálculo do valor = [((Férias + Férias / 3) + SUB2.2 x (Férias + Férias / 3)) x (4/24)] x4% + [( FGTS x Rem + SUB 2.2 x 13º + SUB2.3 – VA – VT + MÓD3) x (4/24)] } x 4%     </t>
    </r>
    <r>
      <rPr>
        <b/>
        <sz val="9"/>
        <color indexed="53"/>
        <rFont val="Arial"/>
        <family val="2"/>
      </rPr>
      <t xml:space="preserve">
</t>
    </r>
    <r>
      <rPr>
        <sz val="9"/>
        <color rgb="FF00B0F0"/>
        <rFont val="Arial"/>
        <family val="2"/>
      </rPr>
      <t>Não incide Contribuição Previdenciária Patronal (INSS + 3ªs entidades) sobre a Remuneração da empregada residente nos 4 meses de Afastamento, conforme Solução de Consulta Cosit/RFB nº 27/2023, publicada na pág. 20 da Seção 1 do DOU de 09/02/2023. A Remuneração e o 13º da empregada residente poderão ser compensados, por isso não constam da fórmula.</t>
    </r>
    <r>
      <rPr>
        <vertAlign val="superscript"/>
        <sz val="9"/>
        <color rgb="FF00B0F0"/>
        <rFont val="Arial"/>
        <family val="2"/>
      </rPr>
      <t xml:space="preserve"> (4)</t>
    </r>
  </si>
  <si>
    <r>
      <t xml:space="preserve">Substituto na cobertura de Ausências Legais </t>
    </r>
    <r>
      <rPr>
        <sz val="10"/>
        <rFont val="Arial"/>
        <family val="2"/>
      </rPr>
      <t xml:space="preserve"> </t>
    </r>
    <r>
      <rPr>
        <sz val="9"/>
        <color indexed="53"/>
        <rFont val="Arial"/>
        <family val="2"/>
      </rPr>
      <t xml:space="preserve">Cálculo do valor = [(2/30)/24]x100 </t>
    </r>
    <r>
      <rPr>
        <vertAlign val="superscript"/>
        <sz val="9"/>
        <color indexed="53"/>
        <rFont val="Arial"/>
        <family val="2"/>
      </rPr>
      <t>(1)</t>
    </r>
  </si>
  <si>
    <r>
      <t xml:space="preserve">Substituto na cobertura de Licença-Paternidade </t>
    </r>
    <r>
      <rPr>
        <b/>
        <sz val="9"/>
        <rFont val="Arial"/>
        <family val="2"/>
      </rPr>
      <t xml:space="preserve"> </t>
    </r>
    <r>
      <rPr>
        <b/>
        <sz val="9"/>
        <color indexed="53"/>
        <rFont val="Arial"/>
        <family val="2"/>
      </rPr>
      <t>C</t>
    </r>
    <r>
      <rPr>
        <sz val="9"/>
        <color rgb="FFFF3333"/>
        <rFont val="Arial"/>
        <family val="2"/>
      </rPr>
      <t xml:space="preserve">álculo do valor = {[(5/30)/24] x3,0%}x100 </t>
    </r>
    <r>
      <rPr>
        <vertAlign val="superscript"/>
        <sz val="9"/>
        <color rgb="FFFF3333"/>
        <rFont val="Arial"/>
        <family val="2"/>
      </rPr>
      <t>(2)</t>
    </r>
  </si>
  <si>
    <r>
      <t>Substituto na cobertura de Ausência por acidente de trabalho</t>
    </r>
    <r>
      <rPr>
        <b/>
        <sz val="9"/>
        <color indexed="53"/>
        <rFont val="Arial"/>
        <family val="2"/>
      </rPr>
      <t xml:space="preserve">  </t>
    </r>
    <r>
      <rPr>
        <sz val="9"/>
        <color rgb="FFFF3333"/>
        <rFont val="Arial"/>
        <family val="2"/>
      </rPr>
      <t xml:space="preserve">Cálculo do valor  = [(1,38d/30)/24]x100 </t>
    </r>
    <r>
      <rPr>
        <vertAlign val="superscript"/>
        <sz val="9"/>
        <color rgb="FFFF3333"/>
        <rFont val="Arial"/>
        <family val="2"/>
      </rPr>
      <t>(3)</t>
    </r>
  </si>
  <si>
    <r>
      <t xml:space="preserve">Substituto na cobertura de Ausência por doença (incluído) </t>
    </r>
    <r>
      <rPr>
        <b/>
        <sz val="9"/>
        <color indexed="53"/>
        <rFont val="Arial"/>
        <family val="2"/>
      </rPr>
      <t xml:space="preserve"> Cálculo do valor = (10/30)/24x100 Incluído por permissão da IN Seges nº 5/2017, Anexo VII-B, item 1.7, alíneas "b" e "c".5</t>
    </r>
    <r>
      <rPr>
        <b/>
        <vertAlign val="superscript"/>
        <sz val="9"/>
        <color indexed="53"/>
        <rFont val="Arial"/>
        <family val="2"/>
      </rPr>
      <t xml:space="preserve"> (5)</t>
    </r>
  </si>
  <si>
    <t>Nota1: 1 dia é a quantidade estimada de faltas no ano. Em 025 anos estima-se 02 faltas                                                                                                                                                                      Nota 2: 3,0% é o percentual estimativo de funcionários que usufruirão de licença dentro de 02 anos                                                                                                                                  Nota 3: 1,38 dias é a qtd média estimada de dias de duração de cada licença em 02  anos .                                                                                                                  Nota 4: 4% é o percentual estimado de funcionários que usufruirão da licença em 02 anos. Cálculo diferenciado por isso não utilizamos o percentual                                                                                                                                      Nota 5 : 10 dias é a qtd estimada de ausências por doença em 02 anos.</t>
  </si>
  <si>
    <r>
      <t xml:space="preserve"> c) IRPJ - </t>
    </r>
    <r>
      <rPr>
        <sz val="10"/>
        <color rgb="FF00B0F0"/>
        <rFont val="Arial"/>
        <family val="2"/>
      </rPr>
      <t>Em face dos Acórdãos TCU nºs 950/2007-P e 205/2018-P, o licitante não pode cotar expressamente este tributo.</t>
    </r>
  </si>
  <si>
    <r>
      <t xml:space="preserve"> d) CSLL </t>
    </r>
    <r>
      <rPr>
        <sz val="10"/>
        <color rgb="FF00B0F0"/>
        <rFont val="Arial"/>
        <family val="2"/>
      </rPr>
      <t>-Em face dos Acórdãos TCU nºs 950/2007-P e 205/2018-P, o licitante não pode cotar expressamente este tributo</t>
    </r>
  </si>
  <si>
    <t>Adicional noturno</t>
  </si>
  <si>
    <t>Adicional de hora noturna reduzida</t>
  </si>
  <si>
    <r>
      <t xml:space="preserve">Remuneração 2 = Total da Remuneração que o empregado irá receber     </t>
    </r>
    <r>
      <rPr>
        <b/>
        <sz val="10"/>
        <color rgb="FF00B0F0"/>
        <rFont val="Arial"/>
        <family val="2"/>
      </rPr>
      <t>Valor entra nos seguintes cálculos: 1) Módulo 6: Custos Indiretos, Lucro e Tributo; e  2) Item 2, "A" - Módulo 1 - Composição da remuneração2 do Quadro-Resumo do Custo por Posto de Trabalho, Custos Indiretos, Lucro e Tributos)</t>
    </r>
  </si>
  <si>
    <t>Valor Global da Proposta (Valor Mensal do Serviço x  24 Meses do Contrato)</t>
  </si>
  <si>
    <t xml:space="preserve">Bombeiro folguista (12 X 36) </t>
  </si>
  <si>
    <t xml:space="preserve">Remuneração  Total </t>
  </si>
  <si>
    <t>Bombeiro civil diurno administrativo</t>
  </si>
  <si>
    <t>TOTAL ESTIMADO DA CONTRATAÇÃO (24 meses)</t>
  </si>
  <si>
    <t>colar cervical infantil regulável</t>
  </si>
  <si>
    <t>Fita microporosa 5cmx4,5m</t>
  </si>
  <si>
    <t>Alicate tesoura corta vergalhão</t>
  </si>
  <si>
    <t>Roupa de aproximação para incêndio (bota, calça, gandola, capacete e balaclava)</t>
  </si>
  <si>
    <t>Capacete com abafador auricular acoplado</t>
  </si>
  <si>
    <t>Rádio comunicador com frequência fechada</t>
  </si>
  <si>
    <t>Equipamento de respiração autônoma com cilindro de 9 litros e 300 BAR</t>
  </si>
  <si>
    <t>capa de chuva resistente amarela com fitas refletivas</t>
  </si>
  <si>
    <t>Caixa de transporte para animais peçonhentos</t>
  </si>
  <si>
    <t>Corda com proteção antifogo</t>
  </si>
  <si>
    <t>Desfibrilador automático externo com pás pediatricas e para adultos</t>
  </si>
  <si>
    <t>cadeira de evacuação de emergência para escadas</t>
  </si>
  <si>
    <t>cinto paraquedista com talabarte em Y e trava quedas</t>
  </si>
  <si>
    <t>Bomba de ar com pedal</t>
  </si>
  <si>
    <t>Kit CIPA</t>
  </si>
  <si>
    <t>Vida útil mat permanente (anos)</t>
  </si>
  <si>
    <t>Aspirador manual de secreção</t>
  </si>
  <si>
    <t>TOTAL ESTIMADO MENSAL DA CONTRATAÇÃO</t>
  </si>
  <si>
    <r>
      <t>Intervalo intrajornada</t>
    </r>
    <r>
      <rPr>
        <sz val="10"/>
        <color rgb="FFFF0000"/>
        <rFont val="Arial"/>
        <family val="2"/>
      </rPr>
      <t xml:space="preserve"> Cálculo do valor: Hora normal com Peri acrescido de 50%x13d (clausula 33ª CCT)</t>
    </r>
    <r>
      <rPr>
        <sz val="10"/>
        <rFont val="Arial"/>
        <family val="2"/>
      </rPr>
      <t xml:space="preserve"> </t>
    </r>
    <r>
      <rPr>
        <sz val="10"/>
        <color rgb="FF00B0F0"/>
        <rFont val="Arial"/>
        <family val="2"/>
      </rPr>
      <t>O</t>
    </r>
    <r>
      <rPr>
        <b/>
        <sz val="10"/>
        <color rgb="FF00B0F0"/>
        <rFont val="Arial"/>
        <family val="2"/>
      </rPr>
      <t xml:space="preserve"> </t>
    </r>
    <r>
      <rPr>
        <sz val="10"/>
        <color rgb="FF00B0F0"/>
        <rFont val="Arial"/>
        <family val="2"/>
      </rPr>
      <t>Intervalo Intrajornada compõe a base de cálculo do INSS (incluindo RAT, FAP e terceiras entidades), em face da Solução de Consulta RFB/Cosit nº 108/2023, e do FGTS, ambos com suporte no Parecer Jurídico PGFN SEI nº 139/2024</t>
    </r>
  </si>
  <si>
    <r>
      <t xml:space="preserve">Transporte                                              </t>
    </r>
    <r>
      <rPr>
        <b/>
        <sz val="9"/>
        <color indexed="10"/>
        <rFont val="Arial"/>
        <family val="2"/>
      </rPr>
      <t xml:space="preserve"> Cálculo do valor: [(2xVTx13) – (6%xSB)]</t>
    </r>
  </si>
  <si>
    <r>
      <t>Auxílio-Refeição/Alimentação</t>
    </r>
    <r>
      <rPr>
        <b/>
        <sz val="9"/>
        <rFont val="Arial"/>
        <family val="2"/>
      </rPr>
      <t xml:space="preserve"> </t>
    </r>
    <r>
      <rPr>
        <b/>
        <sz val="9"/>
        <color indexed="10"/>
        <rFont val="Arial"/>
        <family val="2"/>
      </rPr>
      <t>Cálculo do valor = [(13xVA)x(1-</t>
    </r>
    <r>
      <rPr>
        <b/>
        <sz val="9"/>
        <color indexed="12"/>
        <rFont val="Arial"/>
        <family val="2"/>
      </rPr>
      <t>0,20</t>
    </r>
    <r>
      <rPr>
        <b/>
        <sz val="9"/>
        <color indexed="10"/>
        <rFont val="Arial"/>
        <family val="2"/>
      </rPr>
      <t>)]</t>
    </r>
  </si>
  <si>
    <t xml:space="preserve">      A.3) Quantidade de dias do mês de recebimento de passagens/ média de 13 plantões</t>
  </si>
  <si>
    <t xml:space="preserve">      A.3) Quantidade de dias do mês de recebimento de passagens/média de 13 plantões</t>
  </si>
  <si>
    <t xml:space="preserve">      A.3) Quantidade de dias do mês de recebimento de passagens, média de 13 plantões</t>
  </si>
  <si>
    <t xml:space="preserve">ANEXO XX  do Pregão SRRF05 nº …../2026
MODELO DE PLANILHA DE CUSTOS E FORMAÇÃO DE PREÇOS - CONTA VINCULADA  </t>
  </si>
  <si>
    <t>RESUMO - ESTIMATIVA DA CONTRATAÇÃO - BRIGADA DE INCÊNDIO - SRRF05 - 2026</t>
  </si>
  <si>
    <t>As licitantes deverão observar, considerando que na presente contratação existe a figura do folguista, a média de 13 plantões de trabalho nos postos 12x36 de bombeiro civil. Observar ainda que na jornada semanal limitada a 36 horas semanais (Art. 5º da Lei 11901/2009) o divisor mensal correto para cálculo das horas e adicionais é 180 (Decisão consolidada do TST e Cláusula 9, §2º da CCT Sindbombeiros/BaxSindeprestem/Ba 2025/2026)</t>
  </si>
  <si>
    <t>Pregão SRRF05 nº …./2026</t>
  </si>
  <si>
    <t xml:space="preserve">Bombeiro administrativo (5x2) </t>
  </si>
  <si>
    <r>
      <t>Auxílio-Refeição/Alimentação</t>
    </r>
    <r>
      <rPr>
        <b/>
        <sz val="9"/>
        <rFont val="Arial"/>
        <family val="2"/>
      </rPr>
      <t xml:space="preserve"> </t>
    </r>
    <r>
      <rPr>
        <b/>
        <sz val="9"/>
        <color indexed="10"/>
        <rFont val="Arial"/>
        <family val="2"/>
      </rPr>
      <t>Cálculo do valor = [(22xVA)x(1-</t>
    </r>
    <r>
      <rPr>
        <b/>
        <sz val="9"/>
        <color indexed="12"/>
        <rFont val="Arial"/>
        <family val="2"/>
      </rPr>
      <t>0,20</t>
    </r>
    <r>
      <rPr>
        <b/>
        <sz val="9"/>
        <color indexed="10"/>
        <rFont val="Arial"/>
        <family val="2"/>
      </rPr>
      <t>)]</t>
    </r>
  </si>
  <si>
    <t>Módulo 1 - Composição da Remuneração - REM 02</t>
  </si>
  <si>
    <t>Módulo 1 - Composição da Remuneração - Rem 02</t>
  </si>
  <si>
    <r>
      <t xml:space="preserve">BASE DE CÁLCULO DOS CUSTOS INDIRETOS </t>
    </r>
    <r>
      <rPr>
        <b/>
        <sz val="10"/>
        <color indexed="10"/>
        <rFont val="Arial"/>
        <family val="2"/>
      </rPr>
      <t xml:space="preserve"> = (Total do Módulo 1 – Composição da  Remuneração02 + Total do Módulo 2 - Encargos e Benefícios Anuais, Mensais e Diários + Total do Módulo 3 – Provisão da Rescisão + Total do Módulo 4 - Custo de Reposição do Profissional Ausente + Total do Módulo 5 - Insumos Diversos)</t>
    </r>
  </si>
  <si>
    <r>
      <t xml:space="preserve">BASE DE CÁLCULO DO LUCRO = </t>
    </r>
    <r>
      <rPr>
        <b/>
        <sz val="10"/>
        <color indexed="10"/>
        <rFont val="Arial"/>
        <family val="2"/>
      </rPr>
      <t xml:space="preserve"> (Total do Módulo 1 – Composição da  Remuneração02 + Total do Módulo 2 - Encargos e Benefícios Anuais, Mensais e Diários + Total do Módulo 3 – Provisão da Rescisão + Total do Módulo 4 - Custo de Reposição do Profissional Ausente + Total do Módulo 5 - Insumos Diversos + Custos Indiretos)</t>
    </r>
  </si>
  <si>
    <r>
      <t>BASE DE CÁLCULO DOS TRIBUTOS</t>
    </r>
    <r>
      <rPr>
        <b/>
        <sz val="10"/>
        <color indexed="10"/>
        <rFont val="Arial"/>
        <family val="2"/>
      </rPr>
      <t xml:space="preserve"> = (Total do Módulo 1 – Composição da  Remuneração02 + Total do Módulo 2 - Encargos e Benefícios Anuais, Mensais e Diários + Total do Módulo 3 – Provisão da Rescisão + Total do Módulo 4 - Custo de Reposição do Profissional Ausente + Total do Módulo 5 - Insumos Diversos + Custos Indiretos + Lucro)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</si>
</sst>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R$ &quot;* #,##0.00_);_(&quot;R$ &quot;* \(#,##0.00\);_(&quot;R$ &quot;* \-??_);_(@_)"/>
    <numFmt numFmtId="165" formatCode="[$R$-416]\ #,##0.00;[Red]\-[$R$-416]\ #,##0.00"/>
    <numFmt numFmtId="166" formatCode="dd/mm/yy"/>
    <numFmt numFmtId="167" formatCode="0.000%"/>
    <numFmt numFmtId="168" formatCode="0.0000"/>
    <numFmt numFmtId="169" formatCode="0.0000%"/>
    <numFmt numFmtId="170" formatCode="&quot;R$ &quot;#,##0.00"/>
    <numFmt numFmtId="171" formatCode="mmmm/yy"/>
    <numFmt numFmtId="172" formatCode="&quot;R$ &quot;#,##0.00\ ;&quot;(R$ &quot;#,##0.00\)"/>
    <numFmt numFmtId="173" formatCode="00"/>
    <numFmt numFmtId="174" formatCode="#,##0.00;[Red]#,##0.00"/>
  </numFmts>
  <fonts count="58">
    <font>
      <sz val="10"/>
      <name val="Arial"/>
      <family val="2"/>
    </font>
    <font>
      <sz val="11"/>
      <color indexed="20"/>
      <name val="Calibri"/>
      <family val="2"/>
    </font>
    <font>
      <sz val="11"/>
      <color indexed="60"/>
      <name val="Calibri"/>
      <family val="2"/>
    </font>
    <font>
      <b/>
      <sz val="18"/>
      <color indexed="56"/>
      <name val="Cambria"/>
      <family val="2"/>
    </font>
    <font>
      <b/>
      <sz val="11"/>
      <name val="Arial"/>
      <family val="2"/>
    </font>
    <font>
      <b/>
      <sz val="10"/>
      <name val="Arial"/>
      <family val="2"/>
    </font>
    <font>
      <sz val="9"/>
      <name val="Arial"/>
      <family val="2"/>
    </font>
    <font>
      <b/>
      <sz val="18"/>
      <color indexed="20"/>
      <name val="Arial"/>
      <family val="2"/>
    </font>
    <font>
      <b/>
      <sz val="18"/>
      <name val="Arial"/>
      <family val="2"/>
    </font>
    <font>
      <b/>
      <sz val="10"/>
      <color indexed="10"/>
      <name val="Arial"/>
      <family val="2"/>
    </font>
    <font>
      <b/>
      <sz val="15"/>
      <name val="Arial"/>
      <family val="2"/>
    </font>
    <font>
      <b/>
      <sz val="12"/>
      <name val="Arial"/>
      <family val="2"/>
    </font>
    <font>
      <b/>
      <sz val="11"/>
      <color indexed="10"/>
      <name val="Arial"/>
      <family val="2"/>
    </font>
    <font>
      <b/>
      <sz val="10"/>
      <color indexed="53"/>
      <name val="Arial"/>
      <family val="2"/>
    </font>
    <font>
      <sz val="12"/>
      <name val="Arial"/>
      <family val="2"/>
    </font>
    <font>
      <b/>
      <sz val="10"/>
      <color indexed="8"/>
      <name val="Arial"/>
      <family val="2"/>
    </font>
    <font>
      <b/>
      <strike/>
      <sz val="9"/>
      <name val="Arial"/>
      <family val="2"/>
    </font>
    <font>
      <b/>
      <strike/>
      <sz val="10"/>
      <name val="Arial"/>
      <family val="2"/>
    </font>
    <font>
      <b/>
      <sz val="8"/>
      <color indexed="10"/>
      <name val="Arial"/>
      <family val="2"/>
    </font>
    <font>
      <sz val="9"/>
      <color indexed="17"/>
      <name val="Arial"/>
      <family val="2"/>
    </font>
    <font>
      <b/>
      <sz val="9"/>
      <color indexed="10"/>
      <name val="Arial"/>
      <family val="2"/>
    </font>
    <font>
      <b/>
      <sz val="9"/>
      <name val="Arial"/>
      <family val="2"/>
    </font>
    <font>
      <b/>
      <sz val="9"/>
      <color indexed="12"/>
      <name val="Arial"/>
      <family val="2"/>
    </font>
    <font>
      <b/>
      <strike/>
      <sz val="10"/>
      <color indexed="17"/>
      <name val="Arial"/>
      <family val="2"/>
    </font>
    <font>
      <b/>
      <sz val="10"/>
      <color indexed="8"/>
      <name val="Arial"/>
      <family val="2"/>
      <charset val="1"/>
    </font>
    <font>
      <b/>
      <sz val="9"/>
      <color indexed="53"/>
      <name val="Arial"/>
      <family val="2"/>
    </font>
    <font>
      <b/>
      <sz val="10"/>
      <name val="Arial"/>
      <family val="2"/>
      <charset val="1"/>
    </font>
    <font>
      <b/>
      <vertAlign val="superscript"/>
      <sz val="9"/>
      <color indexed="53"/>
      <name val="Arial"/>
      <family val="2"/>
    </font>
    <font>
      <b/>
      <sz val="9"/>
      <color indexed="62"/>
      <name val="Arial"/>
      <family val="2"/>
    </font>
    <font>
      <sz val="10"/>
      <color indexed="10"/>
      <name val="Arial"/>
      <family val="2"/>
    </font>
    <font>
      <sz val="7"/>
      <color indexed="63"/>
      <name val="Arial1"/>
      <charset val="1"/>
    </font>
    <font>
      <sz val="8"/>
      <name val="Arial"/>
      <family val="2"/>
    </font>
    <font>
      <b/>
      <sz val="14"/>
      <name val="Arial"/>
      <family val="2"/>
    </font>
    <font>
      <b/>
      <sz val="13"/>
      <name val="Arial"/>
      <family val="2"/>
    </font>
    <font>
      <b/>
      <sz val="16"/>
      <name val="Arial"/>
      <family val="2"/>
    </font>
    <font>
      <sz val="10"/>
      <name val="Arial"/>
      <family val="2"/>
    </font>
    <font>
      <sz val="10"/>
      <color indexed="30"/>
      <name val="Calibri"/>
      <family val="2"/>
    </font>
    <font>
      <sz val="10"/>
      <color theme="1"/>
      <name val="Arial"/>
      <family val="2"/>
    </font>
    <font>
      <b/>
      <sz val="10"/>
      <color theme="1"/>
      <name val="Arial"/>
      <family val="2"/>
    </font>
    <font>
      <sz val="11"/>
      <name val="Arial"/>
      <family val="2"/>
    </font>
    <font>
      <b/>
      <u/>
      <sz val="11"/>
      <name val="Arial"/>
      <family val="2"/>
    </font>
    <font>
      <b/>
      <u/>
      <sz val="11"/>
      <name val="Arial"/>
      <family val="2"/>
      <charset val="1"/>
    </font>
    <font>
      <sz val="10"/>
      <color rgb="FFFF0000"/>
      <name val="Arial"/>
      <family val="2"/>
    </font>
    <font>
      <sz val="10"/>
      <color indexed="53"/>
      <name val="Arial"/>
      <family val="2"/>
    </font>
    <font>
      <sz val="10"/>
      <color rgb="FF00B0F0"/>
      <name val="Arial"/>
      <family val="2"/>
    </font>
    <font>
      <b/>
      <sz val="10"/>
      <color rgb="FF00B0F0"/>
      <name val="Arial"/>
      <family val="2"/>
    </font>
    <font>
      <b/>
      <sz val="14"/>
      <color indexed="12"/>
      <name val="Arial"/>
      <family val="2"/>
    </font>
    <font>
      <sz val="9"/>
      <color rgb="FFFF0000"/>
      <name val="Arial"/>
      <family val="2"/>
    </font>
    <font>
      <b/>
      <sz val="11"/>
      <color rgb="FF000000"/>
      <name val="Arial"/>
      <family val="2"/>
    </font>
    <font>
      <sz val="9"/>
      <color rgb="FF00B0F0"/>
      <name val="Arial"/>
      <family val="2"/>
    </font>
    <font>
      <vertAlign val="superscript"/>
      <sz val="9"/>
      <color rgb="FF00B0F0"/>
      <name val="Arial"/>
      <family val="2"/>
    </font>
    <font>
      <sz val="9"/>
      <color rgb="FFFF3333"/>
      <name val="Arial"/>
      <family val="2"/>
    </font>
    <font>
      <sz val="9"/>
      <color indexed="53"/>
      <name val="Arial"/>
      <family val="2"/>
    </font>
    <font>
      <vertAlign val="superscript"/>
      <sz val="9"/>
      <color indexed="53"/>
      <name val="Arial"/>
      <family val="2"/>
    </font>
    <font>
      <vertAlign val="superscript"/>
      <sz val="9"/>
      <color rgb="FFFF3333"/>
      <name val="Arial"/>
      <family val="2"/>
    </font>
    <font>
      <b/>
      <sz val="10"/>
      <color rgb="FF000000"/>
      <name val="Arial"/>
      <family val="2"/>
    </font>
    <font>
      <sz val="11"/>
      <color rgb="FF000000"/>
      <name val="Calibri"/>
      <family val="2"/>
      <scheme val="minor"/>
    </font>
    <font>
      <sz val="11"/>
      <name val="Calibri"/>
      <family val="2"/>
      <scheme val="minor"/>
    </font>
  </fonts>
  <fills count="23">
    <fill>
      <patternFill patternType="none"/>
    </fill>
    <fill>
      <patternFill patternType="gray125"/>
    </fill>
    <fill>
      <patternFill patternType="solid">
        <fgColor indexed="45"/>
        <bgColor indexed="46"/>
      </patternFill>
    </fill>
    <fill>
      <patternFill patternType="solid">
        <fgColor indexed="43"/>
        <bgColor indexed="26"/>
      </patternFill>
    </fill>
    <fill>
      <patternFill patternType="solid">
        <fgColor indexed="9"/>
        <bgColor indexed="26"/>
      </patternFill>
    </fill>
    <fill>
      <patternFill patternType="solid">
        <fgColor indexed="49"/>
        <bgColor indexed="11"/>
      </patternFill>
    </fill>
    <fill>
      <patternFill patternType="solid">
        <fgColor indexed="11"/>
        <bgColor indexed="15"/>
      </patternFill>
    </fill>
    <fill>
      <patternFill patternType="solid">
        <fgColor indexed="13"/>
        <bgColor indexed="34"/>
      </patternFill>
    </fill>
    <fill>
      <patternFill patternType="solid">
        <fgColor indexed="57"/>
        <bgColor indexed="17"/>
      </patternFill>
    </fill>
    <fill>
      <patternFill patternType="solid">
        <fgColor indexed="41"/>
        <bgColor indexed="9"/>
      </patternFill>
    </fill>
    <fill>
      <patternFill patternType="solid">
        <fgColor indexed="26"/>
        <bgColor indexed="9"/>
      </patternFill>
    </fill>
    <fill>
      <patternFill patternType="solid">
        <fgColor indexed="31"/>
        <bgColor indexed="41"/>
      </patternFill>
    </fill>
    <fill>
      <patternFill patternType="solid">
        <fgColor indexed="29"/>
        <bgColor indexed="47"/>
      </patternFill>
    </fill>
    <fill>
      <patternFill patternType="solid">
        <fgColor indexed="40"/>
        <bgColor indexed="15"/>
      </patternFill>
    </fill>
    <fill>
      <patternFill patternType="solid">
        <fgColor indexed="51"/>
        <bgColor indexed="13"/>
      </patternFill>
    </fill>
    <fill>
      <patternFill patternType="solid">
        <fgColor indexed="47"/>
        <bgColor indexed="45"/>
      </patternFill>
    </fill>
    <fill>
      <patternFill patternType="solid">
        <fgColor indexed="52"/>
        <bgColor indexed="29"/>
      </patternFill>
    </fill>
    <fill>
      <patternFill patternType="solid">
        <fgColor indexed="27"/>
        <bgColor indexed="42"/>
      </patternFill>
    </fill>
    <fill>
      <patternFill patternType="solid">
        <fgColor theme="0"/>
        <bgColor indexed="45"/>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FF"/>
        <bgColor rgb="FFFFFFCC"/>
      </patternFill>
    </fill>
  </fills>
  <borders count="59">
    <border>
      <left/>
      <right/>
      <top/>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hair">
        <color indexed="8"/>
      </left>
      <right style="hair">
        <color indexed="8"/>
      </right>
      <top style="hair">
        <color indexed="8"/>
      </top>
      <bottom style="hair">
        <color indexed="8"/>
      </bottom>
      <diagonal/>
    </border>
    <border>
      <left style="thin">
        <color indexed="8"/>
      </left>
      <right/>
      <top style="thin">
        <color indexed="8"/>
      </top>
      <bottom style="thin">
        <color indexed="8"/>
      </bottom>
      <diagonal/>
    </border>
    <border>
      <left/>
      <right/>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top/>
      <bottom style="thin">
        <color indexed="8"/>
      </bottom>
      <diagonal/>
    </border>
    <border>
      <left style="medium">
        <color indexed="8"/>
      </left>
      <right style="medium">
        <color indexed="8"/>
      </right>
      <top style="medium">
        <color indexed="8"/>
      </top>
      <bottom style="medium">
        <color indexed="8"/>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8"/>
      </left>
      <right/>
      <top style="thick">
        <color indexed="8"/>
      </top>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style="thick">
        <color indexed="8"/>
      </left>
      <right/>
      <top/>
      <bottom/>
      <diagonal/>
    </border>
    <border>
      <left style="hair">
        <color indexed="8"/>
      </left>
      <right style="hair">
        <color indexed="8"/>
      </right>
      <top/>
      <bottom/>
      <diagonal/>
    </border>
    <border>
      <left style="medium">
        <color auto="1"/>
      </left>
      <right style="medium">
        <color auto="1"/>
      </right>
      <top style="medium">
        <color auto="1"/>
      </top>
      <bottom style="medium">
        <color auto="1"/>
      </bottom>
      <diagonal/>
    </border>
    <border>
      <left/>
      <right style="hair">
        <color indexed="8"/>
      </right>
      <top/>
      <bottom/>
      <diagonal/>
    </border>
    <border>
      <left/>
      <right/>
      <top/>
      <bottom style="thin">
        <color auto="1"/>
      </bottom>
      <diagonal/>
    </border>
    <border>
      <left/>
      <right style="hair">
        <color auto="1"/>
      </right>
      <top/>
      <bottom style="thin">
        <color auto="1"/>
      </bottom>
      <diagonal/>
    </border>
    <border>
      <left style="hair">
        <color indexed="8"/>
      </left>
      <right style="thin">
        <color indexed="8"/>
      </right>
      <top/>
      <bottom/>
      <diagonal/>
    </border>
    <border>
      <left style="hair">
        <color indexed="8"/>
      </left>
      <right style="thin">
        <color indexed="8"/>
      </right>
      <top style="thin">
        <color indexed="8"/>
      </top>
      <bottom style="thin">
        <color indexed="8"/>
      </bottom>
      <diagonal/>
    </border>
    <border>
      <left/>
      <right style="hair">
        <color auto="1"/>
      </right>
      <top/>
      <bottom/>
      <diagonal/>
    </border>
    <border>
      <left style="hair">
        <color indexed="8"/>
      </left>
      <right/>
      <top/>
      <bottom/>
      <diagonal/>
    </border>
    <border>
      <left style="thin">
        <color indexed="8"/>
      </left>
      <right/>
      <top style="thin">
        <color indexed="8"/>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diagonal/>
    </border>
    <border>
      <left/>
      <right style="thin">
        <color indexed="8"/>
      </right>
      <top/>
      <bottom style="thin">
        <color indexed="8"/>
      </bottom>
      <diagonal/>
    </border>
    <border>
      <left/>
      <right style="thin">
        <color indexed="8"/>
      </right>
      <top/>
      <bottom/>
      <diagonal/>
    </border>
    <border>
      <left style="medium">
        <color indexed="8"/>
      </left>
      <right style="medium">
        <color indexed="8"/>
      </right>
      <top/>
      <bottom style="medium">
        <color indexed="8"/>
      </bottom>
      <diagonal/>
    </border>
    <border>
      <left style="thin">
        <color indexed="64"/>
      </left>
      <right style="medium">
        <color indexed="64"/>
      </right>
      <top style="thin">
        <color indexed="64"/>
      </top>
      <bottom/>
      <diagonal/>
    </border>
  </borders>
  <cellStyleXfs count="6">
    <xf numFmtId="0" fontId="0" fillId="0" borderId="0"/>
    <xf numFmtId="0" fontId="1" fillId="2" borderId="0" applyNumberFormat="0" applyBorder="0" applyAlignment="0" applyProtection="0"/>
    <xf numFmtId="164" fontId="35" fillId="0" borderId="0" applyFill="0" applyBorder="0" applyAlignment="0" applyProtection="0"/>
    <xf numFmtId="0" fontId="2" fillId="3" borderId="0" applyNumberFormat="0" applyBorder="0" applyAlignment="0" applyProtection="0"/>
    <xf numFmtId="0" fontId="3" fillId="0" borderId="0" applyNumberFormat="0" applyFill="0" applyBorder="0" applyAlignment="0" applyProtection="0"/>
    <xf numFmtId="43" fontId="35" fillId="0" borderId="0" applyFont="0" applyFill="0" applyBorder="0" applyAlignment="0" applyProtection="0"/>
  </cellStyleXfs>
  <cellXfs count="436">
    <xf numFmtId="0" fontId="0" fillId="0" borderId="0" xfId="0"/>
    <xf numFmtId="0" fontId="6" fillId="0" borderId="0" xfId="0" applyFont="1"/>
    <xf numFmtId="0" fontId="6" fillId="4" borderId="0" xfId="0" applyFont="1" applyFill="1"/>
    <xf numFmtId="0" fontId="5"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0" xfId="0" applyFont="1" applyBorder="1" applyAlignment="1">
      <alignment horizontal="center" vertical="center" wrapText="1"/>
    </xf>
    <xf numFmtId="0" fontId="4" fillId="3" borderId="3" xfId="0" applyFont="1" applyFill="1" applyBorder="1" applyAlignment="1">
      <alignment horizontal="center" vertical="center" wrapText="1"/>
    </xf>
    <xf numFmtId="4" fontId="5" fillId="0" borderId="2" xfId="0" applyNumberFormat="1" applyFont="1" applyFill="1" applyBorder="1" applyAlignment="1">
      <alignment vertical="center"/>
    </xf>
    <xf numFmtId="0" fontId="6" fillId="0" borderId="0" xfId="0" applyFont="1" applyAlignment="1">
      <alignment horizontal="left"/>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167" fontId="5" fillId="5" borderId="2" xfId="0" applyNumberFormat="1" applyFont="1" applyFill="1" applyBorder="1" applyAlignment="1">
      <alignment horizontal="center" vertical="center"/>
    </xf>
    <xf numFmtId="2" fontId="5" fillId="0" borderId="2" xfId="0" applyNumberFormat="1" applyFont="1" applyFill="1" applyBorder="1" applyAlignment="1">
      <alignment horizontal="right" vertical="center"/>
    </xf>
    <xf numFmtId="0" fontId="14" fillId="0" borderId="0" xfId="0" applyFont="1"/>
    <xf numFmtId="10" fontId="15" fillId="0" borderId="2" xfId="0" applyNumberFormat="1" applyFont="1" applyFill="1" applyBorder="1" applyAlignment="1">
      <alignment horizontal="center" vertical="center"/>
    </xf>
    <xf numFmtId="0" fontId="5" fillId="0" borderId="2" xfId="0" applyFont="1" applyFill="1" applyBorder="1" applyAlignment="1">
      <alignment horizontal="right" vertical="center"/>
    </xf>
    <xf numFmtId="0" fontId="5" fillId="0" borderId="2" xfId="0" applyFont="1" applyFill="1" applyBorder="1" applyAlignment="1">
      <alignment horizontal="center"/>
    </xf>
    <xf numFmtId="167" fontId="5" fillId="0" borderId="2" xfId="0" applyNumberFormat="1" applyFont="1" applyFill="1" applyBorder="1" applyAlignment="1">
      <alignment horizontal="center" vertical="center"/>
    </xf>
    <xf numFmtId="4" fontId="5" fillId="0" borderId="4" xfId="0" applyNumberFormat="1" applyFont="1" applyFill="1" applyBorder="1" applyAlignment="1">
      <alignment horizontal="right"/>
    </xf>
    <xf numFmtId="10" fontId="5" fillId="3" borderId="4" xfId="0" applyNumberFormat="1" applyFont="1" applyFill="1" applyBorder="1" applyAlignment="1">
      <alignment horizontal="center" vertical="center"/>
    </xf>
    <xf numFmtId="4" fontId="5" fillId="3" borderId="2" xfId="0" applyNumberFormat="1" applyFont="1" applyFill="1" applyBorder="1" applyAlignment="1">
      <alignment horizontal="right" vertical="center"/>
    </xf>
    <xf numFmtId="0" fontId="16" fillId="0" borderId="0" xfId="0" applyFont="1" applyBorder="1" applyAlignment="1">
      <alignment horizontal="left" vertical="center" wrapText="1"/>
    </xf>
    <xf numFmtId="4" fontId="17" fillId="0" borderId="0" xfId="0" applyNumberFormat="1" applyFont="1" applyFill="1" applyBorder="1" applyAlignment="1">
      <alignment horizontal="right"/>
    </xf>
    <xf numFmtId="0" fontId="17" fillId="0" borderId="0" xfId="0" applyFont="1" applyFill="1" applyBorder="1" applyAlignment="1">
      <alignment horizontal="center"/>
    </xf>
    <xf numFmtId="0" fontId="5" fillId="3" borderId="0" xfId="0" applyFont="1" applyFill="1" applyBorder="1" applyAlignment="1">
      <alignment horizontal="right" vertical="center"/>
    </xf>
    <xf numFmtId="4" fontId="5" fillId="3" borderId="0" xfId="0" applyNumberFormat="1" applyFont="1" applyFill="1" applyBorder="1" applyAlignment="1">
      <alignment horizontal="right" vertical="center"/>
    </xf>
    <xf numFmtId="0" fontId="6" fillId="0" borderId="0" xfId="0" applyFont="1" applyFill="1"/>
    <xf numFmtId="0" fontId="4" fillId="3" borderId="5" xfId="0" applyFont="1" applyFill="1" applyBorder="1" applyAlignment="1">
      <alignment horizontal="center" vertical="center"/>
    </xf>
    <xf numFmtId="0" fontId="5" fillId="0" borderId="5" xfId="0" applyFont="1" applyFill="1" applyBorder="1" applyAlignment="1">
      <alignment horizontal="center" vertical="center"/>
    </xf>
    <xf numFmtId="10" fontId="5" fillId="5" borderId="2" xfId="0" applyNumberFormat="1" applyFont="1" applyFill="1" applyBorder="1" applyAlignment="1">
      <alignment horizontal="right" vertical="center"/>
    </xf>
    <xf numFmtId="4" fontId="5" fillId="0" borderId="2" xfId="0" applyNumberFormat="1" applyFont="1" applyFill="1" applyBorder="1" applyAlignment="1">
      <alignment horizontal="right" vertical="center"/>
    </xf>
    <xf numFmtId="0" fontId="5" fillId="0" borderId="2" xfId="0" applyFont="1" applyBorder="1" applyAlignment="1">
      <alignment horizontal="right" vertical="center" wrapText="1"/>
    </xf>
    <xf numFmtId="9" fontId="5" fillId="0" borderId="2" xfId="0" applyNumberFormat="1" applyFont="1" applyBorder="1" applyAlignment="1">
      <alignment horizontal="left" vertical="center" wrapText="1"/>
    </xf>
    <xf numFmtId="168" fontId="5" fillId="0" borderId="2" xfId="0" applyNumberFormat="1" applyFont="1" applyBorder="1" applyAlignment="1">
      <alignment horizontal="left" vertical="center" wrapText="1"/>
    </xf>
    <xf numFmtId="169" fontId="5" fillId="0" borderId="2" xfId="0" applyNumberFormat="1" applyFont="1" applyBorder="1" applyAlignment="1">
      <alignment horizontal="right" vertical="center"/>
    </xf>
    <xf numFmtId="0" fontId="5" fillId="3" borderId="2" xfId="0" applyFont="1" applyFill="1" applyBorder="1" applyAlignment="1">
      <alignment horizontal="right" vertical="center"/>
    </xf>
    <xf numFmtId="169" fontId="5" fillId="3" borderId="2" xfId="0" applyNumberFormat="1" applyFont="1" applyFill="1" applyBorder="1" applyAlignment="1">
      <alignment horizontal="right" vertical="center"/>
    </xf>
    <xf numFmtId="0" fontId="4" fillId="3" borderId="2" xfId="0" applyFont="1" applyFill="1" applyBorder="1" applyAlignment="1">
      <alignment horizontal="center" vertical="center"/>
    </xf>
    <xf numFmtId="0" fontId="5" fillId="0" borderId="2" xfId="0" applyFont="1" applyFill="1" applyBorder="1" applyAlignment="1">
      <alignment horizontal="left" vertical="center"/>
    </xf>
    <xf numFmtId="4" fontId="5" fillId="0" borderId="2" xfId="0" applyNumberFormat="1" applyFont="1" applyBorder="1" applyAlignment="1">
      <alignment horizontal="right" vertical="center"/>
    </xf>
    <xf numFmtId="4" fontId="5" fillId="0" borderId="2" xfId="0" applyNumberFormat="1" applyFont="1" applyBorder="1" applyAlignment="1">
      <alignment horizontal="center" vertical="center"/>
    </xf>
    <xf numFmtId="4" fontId="20" fillId="0" borderId="2" xfId="0" applyNumberFormat="1" applyFont="1" applyBorder="1" applyAlignment="1" applyProtection="1">
      <alignment vertical="center"/>
    </xf>
    <xf numFmtId="3" fontId="20" fillId="0" borderId="2" xfId="0" applyNumberFormat="1" applyFont="1" applyBorder="1" applyAlignment="1" applyProtection="1">
      <alignment vertical="center"/>
    </xf>
    <xf numFmtId="170" fontId="20" fillId="0" borderId="2" xfId="0" applyNumberFormat="1" applyFont="1" applyBorder="1" applyAlignment="1">
      <alignment vertical="center"/>
    </xf>
    <xf numFmtId="0" fontId="23" fillId="0" borderId="2" xfId="0" applyFont="1" applyFill="1" applyBorder="1" applyAlignment="1">
      <alignment horizontal="center" vertical="center"/>
    </xf>
    <xf numFmtId="3" fontId="20" fillId="0" borderId="2" xfId="0" applyNumberFormat="1" applyFont="1" applyBorder="1" applyAlignment="1">
      <alignment vertical="center"/>
    </xf>
    <xf numFmtId="0" fontId="15" fillId="0" borderId="2" xfId="0" applyFont="1" applyFill="1" applyBorder="1" applyAlignment="1">
      <alignment horizontal="center" vertical="center"/>
    </xf>
    <xf numFmtId="4" fontId="15" fillId="0" borderId="2" xfId="0" applyNumberFormat="1" applyFont="1" applyBorder="1" applyAlignment="1">
      <alignment horizontal="right" vertical="center" wrapText="1"/>
    </xf>
    <xf numFmtId="4" fontId="5" fillId="0" borderId="2" xfId="0" applyNumberFormat="1" applyFont="1" applyBorder="1" applyAlignment="1">
      <alignment horizontal="center" vertical="center" wrapText="1"/>
    </xf>
    <xf numFmtId="0" fontId="26" fillId="0" borderId="2" xfId="0" applyFont="1" applyFill="1" applyBorder="1" applyAlignment="1">
      <alignment horizontal="center" vertical="center" wrapText="1"/>
    </xf>
    <xf numFmtId="10" fontId="26" fillId="0" borderId="2" xfId="0" applyNumberFormat="1" applyFont="1" applyFill="1" applyBorder="1" applyAlignment="1">
      <alignment horizontal="center" vertical="center" wrapText="1"/>
    </xf>
    <xf numFmtId="2" fontId="26" fillId="0" borderId="2" xfId="0" applyNumberFormat="1" applyFont="1" applyFill="1" applyBorder="1" applyAlignment="1">
      <alignment horizontal="right" vertical="center" wrapText="1"/>
    </xf>
    <xf numFmtId="2" fontId="26" fillId="3" borderId="2" xfId="0" applyNumberFormat="1" applyFont="1" applyFill="1" applyBorder="1" applyAlignment="1">
      <alignment horizontal="right" vertical="center" wrapText="1"/>
    </xf>
    <xf numFmtId="167"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0" fontId="5" fillId="3" borderId="2" xfId="0" applyNumberFormat="1" applyFont="1" applyFill="1" applyBorder="1" applyAlignment="1">
      <alignment horizontal="center" vertical="center"/>
    </xf>
    <xf numFmtId="0" fontId="4" fillId="3" borderId="2" xfId="0" applyFont="1" applyFill="1" applyBorder="1" applyAlignment="1">
      <alignment horizontal="center"/>
    </xf>
    <xf numFmtId="167" fontId="5" fillId="6" borderId="2" xfId="0" applyNumberFormat="1" applyFont="1" applyFill="1" applyBorder="1" applyAlignment="1">
      <alignment horizontal="center" vertical="center"/>
    </xf>
    <xf numFmtId="4" fontId="4" fillId="0" borderId="2" xfId="0" applyNumberFormat="1" applyFont="1" applyFill="1" applyBorder="1" applyAlignment="1">
      <alignment horizontal="right" vertical="center"/>
    </xf>
    <xf numFmtId="0" fontId="15" fillId="0" borderId="2" xfId="0" applyFont="1" applyFill="1" applyBorder="1" applyAlignment="1">
      <alignment horizontal="center"/>
    </xf>
    <xf numFmtId="167" fontId="5" fillId="0" borderId="2" xfId="0" applyNumberFormat="1" applyFont="1" applyBorder="1" applyAlignment="1">
      <alignment horizontal="center" vertical="center" wrapText="1"/>
    </xf>
    <xf numFmtId="167" fontId="5" fillId="3" borderId="2" xfId="0" applyNumberFormat="1" applyFont="1" applyFill="1" applyBorder="1" applyAlignment="1">
      <alignment horizontal="center" vertical="center"/>
    </xf>
    <xf numFmtId="4" fontId="4" fillId="3" borderId="2" xfId="0" applyNumberFormat="1" applyFont="1" applyFill="1" applyBorder="1" applyAlignment="1">
      <alignment horizontal="center" vertical="center"/>
    </xf>
    <xf numFmtId="167" fontId="5" fillId="3" borderId="2" xfId="0" applyNumberFormat="1" applyFont="1" applyFill="1" applyBorder="1" applyAlignment="1">
      <alignment horizontal="center" vertical="center" wrapText="1"/>
    </xf>
    <xf numFmtId="4" fontId="13" fillId="0" borderId="2" xfId="0" applyNumberFormat="1" applyFont="1" applyBorder="1" applyAlignment="1">
      <alignment horizontal="right" vertical="center"/>
    </xf>
    <xf numFmtId="4" fontId="13" fillId="0" borderId="2" xfId="0" applyNumberFormat="1" applyFont="1" applyBorder="1" applyAlignment="1">
      <alignment horizontal="right" vertical="center" wrapText="1"/>
    </xf>
    <xf numFmtId="4" fontId="13" fillId="0" borderId="2" xfId="0" applyNumberFormat="1" applyFont="1" applyFill="1" applyBorder="1" applyAlignment="1">
      <alignment horizontal="right" vertical="center" wrapText="1"/>
    </xf>
    <xf numFmtId="4" fontId="13" fillId="3" borderId="2" xfId="0" applyNumberFormat="1" applyFont="1" applyFill="1" applyBorder="1" applyAlignment="1">
      <alignment horizontal="right" vertical="center" wrapText="1"/>
    </xf>
    <xf numFmtId="4" fontId="4" fillId="3"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xf>
    <xf numFmtId="4" fontId="9" fillId="0" borderId="2" xfId="0" applyNumberFormat="1" applyFont="1" applyFill="1" applyBorder="1" applyAlignment="1">
      <alignment horizontal="right" vertical="center"/>
    </xf>
    <xf numFmtId="0" fontId="11" fillId="0" borderId="2" xfId="0" applyFont="1" applyFill="1" applyBorder="1" applyAlignment="1">
      <alignment horizontal="center" vertical="center"/>
    </xf>
    <xf numFmtId="10" fontId="5" fillId="4" borderId="2" xfId="0" applyNumberFormat="1" applyFont="1" applyFill="1" applyBorder="1" applyAlignment="1">
      <alignment horizontal="center" vertical="center"/>
    </xf>
    <xf numFmtId="10" fontId="9" fillId="0" borderId="2" xfId="0" applyNumberFormat="1" applyFont="1" applyBorder="1" applyAlignment="1">
      <alignment horizontal="center" vertical="center"/>
    </xf>
    <xf numFmtId="10" fontId="5" fillId="0" borderId="2" xfId="0" applyNumberFormat="1" applyFont="1" applyBorder="1" applyAlignment="1">
      <alignment horizontal="center" vertical="center"/>
    </xf>
    <xf numFmtId="4" fontId="5" fillId="0" borderId="2" xfId="0" applyNumberFormat="1" applyFont="1" applyFill="1" applyBorder="1" applyAlignment="1">
      <alignment horizontal="center" vertical="center"/>
    </xf>
    <xf numFmtId="10" fontId="5" fillId="0" borderId="2" xfId="0" applyNumberFormat="1" applyFont="1" applyBorder="1" applyAlignment="1">
      <alignment horizontal="center" vertical="center" wrapText="1"/>
    </xf>
    <xf numFmtId="10" fontId="9" fillId="0" borderId="2" xfId="0" applyNumberFormat="1" applyFont="1" applyBorder="1" applyAlignment="1">
      <alignment horizontal="right" vertical="center"/>
    </xf>
    <xf numFmtId="4" fontId="9" fillId="0" borderId="2" xfId="0" applyNumberFormat="1" applyFont="1" applyBorder="1" applyAlignment="1">
      <alignment horizontal="right" vertical="center"/>
    </xf>
    <xf numFmtId="49" fontId="5" fillId="0" borderId="2" xfId="0" applyNumberFormat="1" applyFont="1" applyBorder="1" applyAlignment="1">
      <alignment horizontal="center" vertical="center" wrapText="1"/>
    </xf>
    <xf numFmtId="4" fontId="5" fillId="0" borderId="2" xfId="0" applyNumberFormat="1" applyFont="1" applyBorder="1" applyAlignment="1">
      <alignment horizontal="right" vertical="center" wrapText="1"/>
    </xf>
    <xf numFmtId="4" fontId="5" fillId="3" borderId="2" xfId="0" applyNumberFormat="1" applyFont="1" applyFill="1" applyBorder="1" applyAlignment="1">
      <alignment horizontal="right" vertical="center" wrapText="1"/>
    </xf>
    <xf numFmtId="49" fontId="5" fillId="0" borderId="5" xfId="0" applyNumberFormat="1" applyFont="1" applyBorder="1" applyAlignment="1">
      <alignment horizontal="center" vertical="center" wrapText="1"/>
    </xf>
    <xf numFmtId="4" fontId="5" fillId="4" borderId="2" xfId="0" applyNumberFormat="1" applyFont="1" applyFill="1" applyBorder="1" applyAlignment="1">
      <alignment horizontal="right" vertical="center" wrapText="1"/>
    </xf>
    <xf numFmtId="0" fontId="5" fillId="0" borderId="6" xfId="0" applyFont="1" applyBorder="1" applyAlignment="1">
      <alignment horizontal="left" vertical="center" wrapText="1"/>
    </xf>
    <xf numFmtId="171" fontId="21" fillId="0" borderId="7" xfId="0" applyNumberFormat="1" applyFont="1" applyFill="1" applyBorder="1" applyAlignment="1">
      <alignment horizontal="center" vertical="center"/>
    </xf>
    <xf numFmtId="171" fontId="21" fillId="0" borderId="0" xfId="0" applyNumberFormat="1" applyFont="1" applyFill="1" applyBorder="1" applyAlignment="1">
      <alignment horizontal="center" vertical="center"/>
    </xf>
    <xf numFmtId="0" fontId="6" fillId="0" borderId="7" xfId="0" applyNumberFormat="1" applyFont="1" applyFill="1" applyBorder="1" applyAlignment="1">
      <alignment horizontal="center" vertical="center"/>
    </xf>
    <xf numFmtId="165" fontId="6" fillId="0" borderId="2" xfId="0" applyNumberFormat="1" applyFont="1" applyFill="1" applyBorder="1" applyAlignment="1">
      <alignment horizontal="center" vertical="center"/>
    </xf>
    <xf numFmtId="171" fontId="6" fillId="0" borderId="0" xfId="0" applyNumberFormat="1" applyFont="1" applyFill="1" applyBorder="1" applyAlignment="1">
      <alignment horizontal="left" vertical="center"/>
    </xf>
    <xf numFmtId="0" fontId="6" fillId="0" borderId="8" xfId="0" applyNumberFormat="1" applyFont="1" applyFill="1" applyBorder="1" applyAlignment="1">
      <alignment horizontal="center" vertical="center"/>
    </xf>
    <xf numFmtId="165" fontId="6" fillId="0" borderId="9" xfId="0" applyNumberFormat="1" applyFont="1" applyFill="1" applyBorder="1" applyAlignment="1">
      <alignment horizontal="center" vertical="center"/>
    </xf>
    <xf numFmtId="0" fontId="0" fillId="0" borderId="0" xfId="0" applyAlignment="1">
      <alignment vertical="center"/>
    </xf>
    <xf numFmtId="0" fontId="0" fillId="0" borderId="0" xfId="0" applyAlignment="1">
      <alignment horizontal="left"/>
    </xf>
    <xf numFmtId="0" fontId="0" fillId="0" borderId="0" xfId="0" applyAlignment="1">
      <alignment horizontal="center"/>
    </xf>
    <xf numFmtId="0" fontId="0" fillId="0" borderId="0" xfId="0" applyAlignment="1">
      <alignment horizontal="center" vertical="center"/>
    </xf>
    <xf numFmtId="170" fontId="20" fillId="18" borderId="2" xfId="0" applyNumberFormat="1" applyFont="1" applyFill="1" applyBorder="1" applyAlignment="1">
      <alignment vertical="center"/>
    </xf>
    <xf numFmtId="0" fontId="0" fillId="9" borderId="10" xfId="0" applyFont="1" applyFill="1" applyBorder="1" applyAlignment="1">
      <alignment horizontal="center" vertical="center" wrapText="1"/>
    </xf>
    <xf numFmtId="0" fontId="0" fillId="4" borderId="10" xfId="0" applyFont="1" applyFill="1" applyBorder="1"/>
    <xf numFmtId="0" fontId="0" fillId="4" borderId="10" xfId="0" applyFill="1" applyBorder="1" applyAlignment="1">
      <alignment horizontal="center"/>
    </xf>
    <xf numFmtId="4" fontId="0" fillId="4" borderId="10" xfId="0" applyNumberFormat="1" applyFill="1" applyBorder="1" applyAlignment="1">
      <alignment horizontal="center" vertical="center"/>
    </xf>
    <xf numFmtId="0" fontId="0" fillId="0" borderId="10" xfId="0" applyFont="1" applyBorder="1"/>
    <xf numFmtId="0" fontId="0" fillId="0" borderId="10" xfId="0" applyBorder="1" applyAlignment="1">
      <alignment horizontal="center"/>
    </xf>
    <xf numFmtId="4" fontId="0" fillId="0" borderId="10" xfId="0" applyNumberFormat="1" applyBorder="1" applyAlignment="1">
      <alignment horizontal="center" vertical="center"/>
    </xf>
    <xf numFmtId="0" fontId="0" fillId="4" borderId="10" xfId="0" applyFont="1" applyFill="1" applyBorder="1" applyAlignment="1">
      <alignment horizontal="center" wrapText="1"/>
    </xf>
    <xf numFmtId="4" fontId="0" fillId="4" borderId="10" xfId="0" applyNumberFormat="1" applyFill="1" applyBorder="1" applyAlignment="1">
      <alignment horizontal="center" vertical="center" wrapText="1"/>
    </xf>
    <xf numFmtId="0" fontId="0" fillId="4" borderId="10" xfId="0" applyFont="1" applyFill="1" applyBorder="1" applyAlignment="1">
      <alignment vertical="center"/>
    </xf>
    <xf numFmtId="0" fontId="0" fillId="4" borderId="10" xfId="0" applyFill="1" applyBorder="1" applyAlignment="1">
      <alignment horizontal="center" vertical="center"/>
    </xf>
    <xf numFmtId="0" fontId="0" fillId="4" borderId="10" xfId="0" applyFont="1" applyFill="1" applyBorder="1" applyAlignment="1">
      <alignment horizontal="center" vertical="center" wrapText="1"/>
    </xf>
    <xf numFmtId="4" fontId="5" fillId="10" borderId="10" xfId="0" applyNumberFormat="1" applyFont="1" applyFill="1" applyBorder="1" applyAlignment="1">
      <alignment horizontal="center" vertical="center"/>
    </xf>
    <xf numFmtId="0" fontId="0" fillId="4" borderId="10" xfId="0" applyFont="1" applyFill="1" applyBorder="1" applyAlignment="1">
      <alignment horizontal="left" vertical="center" wrapText="1"/>
    </xf>
    <xf numFmtId="4" fontId="0" fillId="4" borderId="10" xfId="0" applyNumberFormat="1" applyFont="1" applyFill="1" applyBorder="1" applyAlignment="1">
      <alignment horizontal="center" vertical="center" wrapText="1"/>
    </xf>
    <xf numFmtId="0" fontId="0" fillId="0" borderId="10" xfId="0" applyBorder="1"/>
    <xf numFmtId="0" fontId="5" fillId="10" borderId="10" xfId="0" applyFont="1" applyFill="1" applyBorder="1" applyAlignment="1">
      <alignment horizontal="center" vertical="center"/>
    </xf>
    <xf numFmtId="0" fontId="0" fillId="11" borderId="10" xfId="0" applyFont="1" applyFill="1" applyBorder="1" applyAlignment="1">
      <alignment horizontal="center" vertical="center" wrapText="1"/>
    </xf>
    <xf numFmtId="0" fontId="0" fillId="4" borderId="10" xfId="0" applyFill="1" applyBorder="1"/>
    <xf numFmtId="4" fontId="5" fillId="4" borderId="10" xfId="0" applyNumberFormat="1" applyFont="1" applyFill="1" applyBorder="1" applyAlignment="1">
      <alignment horizontal="center" vertical="center"/>
    </xf>
    <xf numFmtId="0" fontId="5" fillId="12" borderId="10" xfId="0" applyFont="1" applyFill="1" applyBorder="1" applyAlignment="1">
      <alignment horizontal="center" vertical="center"/>
    </xf>
    <xf numFmtId="4" fontId="5" fillId="13" borderId="10" xfId="0" applyNumberFormat="1" applyFont="1" applyFill="1" applyBorder="1" applyAlignment="1">
      <alignment horizontal="center" vertical="center"/>
    </xf>
    <xf numFmtId="0" fontId="37" fillId="0" borderId="10" xfId="0" applyFont="1" applyBorder="1" applyAlignment="1">
      <alignment horizontal="center" vertical="center" wrapText="1"/>
    </xf>
    <xf numFmtId="0" fontId="37" fillId="0" borderId="10" xfId="0" applyFont="1" applyBorder="1" applyAlignment="1">
      <alignment horizontal="left" vertical="center" wrapText="1"/>
    </xf>
    <xf numFmtId="174" fontId="37" fillId="0" borderId="11" xfId="0" applyNumberFormat="1" applyFont="1" applyBorder="1" applyAlignment="1">
      <alignment horizontal="center" vertical="center" wrapText="1"/>
    </xf>
    <xf numFmtId="174" fontId="0" fillId="0" borderId="10" xfId="0" applyNumberFormat="1" applyBorder="1" applyAlignment="1">
      <alignment horizontal="center"/>
    </xf>
    <xf numFmtId="173" fontId="5" fillId="0" borderId="10" xfId="0" applyNumberFormat="1" applyFont="1" applyBorder="1" applyAlignment="1">
      <alignment horizontal="center" vertical="center"/>
    </xf>
    <xf numFmtId="0" fontId="5" fillId="0" borderId="10" xfId="0" applyFont="1" applyBorder="1" applyAlignment="1">
      <alignment horizontal="center" vertical="center" wrapText="1"/>
    </xf>
    <xf numFmtId="173" fontId="5" fillId="3" borderId="10" xfId="0" applyNumberFormat="1" applyFont="1" applyFill="1" applyBorder="1" applyAlignment="1">
      <alignment horizontal="center" vertical="center" wrapText="1"/>
    </xf>
    <xf numFmtId="0" fontId="0" fillId="3" borderId="10" xfId="0" applyFont="1" applyFill="1" applyBorder="1" applyAlignment="1">
      <alignment horizontal="justify" vertical="center" wrapText="1"/>
    </xf>
    <xf numFmtId="0" fontId="0" fillId="3" borderId="10" xfId="0" applyFont="1" applyFill="1" applyBorder="1" applyAlignment="1">
      <alignment horizontal="center" vertical="center"/>
    </xf>
    <xf numFmtId="39" fontId="0" fillId="3" borderId="10" xfId="0" applyNumberFormat="1" applyFill="1" applyBorder="1" applyAlignment="1">
      <alignment horizontal="right" vertical="center"/>
    </xf>
    <xf numFmtId="40" fontId="0" fillId="3" borderId="10" xfId="0" applyNumberFormat="1" applyFill="1" applyBorder="1" applyAlignment="1">
      <alignment horizontal="right" vertical="center"/>
    </xf>
    <xf numFmtId="0" fontId="0" fillId="3" borderId="10" xfId="0" applyFont="1" applyFill="1" applyBorder="1" applyAlignment="1">
      <alignment vertical="center" wrapText="1"/>
    </xf>
    <xf numFmtId="40" fontId="0" fillId="4" borderId="10" xfId="0" applyNumberFormat="1" applyFill="1" applyBorder="1" applyAlignment="1">
      <alignment horizontal="right" vertical="center"/>
    </xf>
    <xf numFmtId="40" fontId="5" fillId="0" borderId="10" xfId="0" applyNumberFormat="1" applyFont="1" applyBorder="1" applyAlignment="1">
      <alignment horizontal="right" vertical="center"/>
    </xf>
    <xf numFmtId="0" fontId="5" fillId="0" borderId="2" xfId="0" applyFont="1" applyFill="1" applyBorder="1" applyAlignment="1">
      <alignment horizontal="center" vertical="center"/>
    </xf>
    <xf numFmtId="0" fontId="39" fillId="0" borderId="38" xfId="0" applyFont="1" applyBorder="1"/>
    <xf numFmtId="0" fontId="39" fillId="0" borderId="39" xfId="0" applyFont="1" applyBorder="1"/>
    <xf numFmtId="0" fontId="39" fillId="0" borderId="40" xfId="0" applyFont="1" applyBorder="1"/>
    <xf numFmtId="0" fontId="0" fillId="0" borderId="41" xfId="0" applyBorder="1"/>
    <xf numFmtId="0" fontId="39" fillId="0" borderId="42" xfId="0" applyFont="1" applyBorder="1"/>
    <xf numFmtId="0" fontId="4" fillId="0" borderId="44" xfId="0" applyFont="1" applyBorder="1" applyAlignment="1">
      <alignment horizontal="justify" vertical="center"/>
    </xf>
    <xf numFmtId="0" fontId="4" fillId="0" borderId="0" xfId="0" applyFont="1" applyAlignment="1">
      <alignment horizontal="justify" vertical="center"/>
    </xf>
    <xf numFmtId="0" fontId="39" fillId="0" borderId="51" xfId="0" applyFont="1" applyBorder="1" applyAlignment="1">
      <alignment horizontal="justify" vertical="top"/>
    </xf>
    <xf numFmtId="0" fontId="39" fillId="0" borderId="51" xfId="0" applyFont="1" applyBorder="1" applyAlignment="1">
      <alignment horizontal="justify"/>
    </xf>
    <xf numFmtId="171" fontId="21" fillId="0" borderId="7" xfId="0" applyNumberFormat="1" applyFont="1" applyFill="1" applyBorder="1" applyAlignment="1">
      <alignment horizontal="center" vertical="center"/>
    </xf>
    <xf numFmtId="171" fontId="21" fillId="0" borderId="0" xfId="0" applyNumberFormat="1" applyFont="1" applyFill="1" applyBorder="1" applyAlignment="1">
      <alignment horizontal="center" vertical="center"/>
    </xf>
    <xf numFmtId="0" fontId="5" fillId="0" borderId="2" xfId="0" applyFont="1" applyFill="1" applyBorder="1" applyAlignment="1">
      <alignment horizontal="left" vertical="center"/>
    </xf>
    <xf numFmtId="0" fontId="5" fillId="3" borderId="2" xfId="0" applyFont="1" applyFill="1" applyBorder="1" applyAlignment="1">
      <alignment horizontal="right" vertical="center"/>
    </xf>
    <xf numFmtId="0" fontId="4"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4" fillId="3"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5" fillId="3" borderId="0" xfId="0" applyFont="1" applyFill="1" applyBorder="1" applyAlignment="1">
      <alignment horizontal="right" vertical="center"/>
    </xf>
    <xf numFmtId="0" fontId="16" fillId="0" borderId="0" xfId="0" applyFont="1" applyBorder="1" applyAlignment="1">
      <alignment horizontal="left" vertical="center" wrapText="1"/>
    </xf>
    <xf numFmtId="0" fontId="5" fillId="0" borderId="2" xfId="0" applyFont="1" applyBorder="1" applyAlignment="1">
      <alignment horizontal="center" vertical="center" wrapText="1"/>
    </xf>
    <xf numFmtId="0" fontId="4" fillId="3" borderId="3" xfId="0" applyFont="1" applyFill="1" applyBorder="1" applyAlignment="1">
      <alignment horizontal="center" vertical="center" wrapText="1"/>
    </xf>
    <xf numFmtId="0" fontId="5" fillId="0" borderId="0" xfId="0" applyFont="1" applyBorder="1" applyAlignment="1">
      <alignment horizontal="center" vertical="center" wrapText="1"/>
    </xf>
    <xf numFmtId="0" fontId="5" fillId="3" borderId="2" xfId="0" applyFont="1" applyFill="1" applyBorder="1" applyAlignment="1">
      <alignment horizontal="center" vertical="center" wrapText="1"/>
    </xf>
    <xf numFmtId="2" fontId="6" fillId="0" borderId="10" xfId="0" applyNumberFormat="1" applyFont="1" applyBorder="1"/>
    <xf numFmtId="4" fontId="4" fillId="3" borderId="5" xfId="0" applyNumberFormat="1" applyFont="1" applyFill="1" applyBorder="1" applyAlignment="1">
      <alignment vertical="center"/>
    </xf>
    <xf numFmtId="2" fontId="5" fillId="0" borderId="0" xfId="0" applyNumberFormat="1" applyFont="1" applyFill="1" applyBorder="1" applyAlignment="1">
      <alignment vertical="center" wrapText="1"/>
    </xf>
    <xf numFmtId="43" fontId="5" fillId="3" borderId="5" xfId="5" applyFont="1" applyFill="1" applyBorder="1" applyAlignment="1">
      <alignment vertical="center" wrapText="1"/>
    </xf>
    <xf numFmtId="4" fontId="38" fillId="0" borderId="53" xfId="0" applyNumberFormat="1" applyFont="1" applyBorder="1" applyAlignment="1">
      <alignment horizontal="right" vertical="center"/>
    </xf>
    <xf numFmtId="0" fontId="6" fillId="0" borderId="0" xfId="0" applyFont="1" applyBorder="1"/>
    <xf numFmtId="0" fontId="11" fillId="0" borderId="0" xfId="0" applyFont="1" applyBorder="1" applyAlignment="1">
      <alignment vertical="center" wrapText="1"/>
    </xf>
    <xf numFmtId="0" fontId="21" fillId="0" borderId="2" xfId="0" applyFont="1" applyFill="1" applyBorder="1" applyAlignment="1">
      <alignment horizontal="left" vertical="center" wrapText="1"/>
    </xf>
    <xf numFmtId="0" fontId="21" fillId="0" borderId="5" xfId="0" applyFont="1" applyFill="1" applyBorder="1" applyAlignment="1">
      <alignment vertical="center" wrapText="1"/>
    </xf>
    <xf numFmtId="4" fontId="21" fillId="0" borderId="2" xfId="0" applyNumberFormat="1" applyFont="1" applyFill="1" applyBorder="1" applyAlignment="1">
      <alignment horizontal="center" vertical="center" wrapText="1"/>
    </xf>
    <xf numFmtId="0" fontId="46" fillId="7" borderId="2" xfId="0" applyFont="1" applyFill="1" applyBorder="1" applyAlignment="1">
      <alignment horizontal="center" vertical="center" wrapText="1"/>
    </xf>
    <xf numFmtId="43" fontId="21" fillId="0" borderId="2" xfId="5" applyFont="1" applyFill="1" applyBorder="1" applyAlignment="1">
      <alignment horizontal="center" vertical="center" wrapText="1"/>
    </xf>
    <xf numFmtId="4" fontId="21" fillId="0" borderId="2" xfId="0" applyNumberFormat="1" applyFont="1" applyFill="1" applyBorder="1" applyAlignment="1">
      <alignment horizontal="right" vertical="center" wrapText="1"/>
    </xf>
    <xf numFmtId="43" fontId="21" fillId="0" borderId="5" xfId="0" applyNumberFormat="1" applyFont="1" applyFill="1" applyBorder="1" applyAlignment="1">
      <alignment horizontal="left" vertical="center" wrapText="1"/>
    </xf>
    <xf numFmtId="4" fontId="48" fillId="0" borderId="53" xfId="0" applyNumberFormat="1" applyFont="1" applyBorder="1" applyAlignment="1">
      <alignment horizontal="right" vertical="center"/>
    </xf>
    <xf numFmtId="0" fontId="5"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0" xfId="0" applyFont="1" applyBorder="1" applyAlignment="1">
      <alignment horizontal="center" vertical="center" wrapText="1"/>
    </xf>
    <xf numFmtId="0" fontId="4" fillId="3" borderId="3"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16" fillId="0" borderId="0" xfId="0" applyFont="1" applyBorder="1" applyAlignment="1">
      <alignment horizontal="left" vertical="center" wrapText="1"/>
    </xf>
    <xf numFmtId="0" fontId="5" fillId="3" borderId="0" xfId="0" applyFont="1" applyFill="1" applyBorder="1" applyAlignment="1">
      <alignment horizontal="right" vertical="center"/>
    </xf>
    <xf numFmtId="0" fontId="4" fillId="3" borderId="5" xfId="0" applyFont="1" applyFill="1" applyBorder="1" applyAlignment="1">
      <alignment horizontal="center" vertical="center"/>
    </xf>
    <xf numFmtId="0" fontId="5" fillId="0" borderId="2" xfId="0" applyFont="1" applyFill="1" applyBorder="1" applyAlignment="1">
      <alignment horizontal="left" vertical="center"/>
    </xf>
    <xf numFmtId="0" fontId="5" fillId="3" borderId="2" xfId="0" applyFont="1" applyFill="1" applyBorder="1" applyAlignment="1">
      <alignment horizontal="right" vertical="center"/>
    </xf>
    <xf numFmtId="0" fontId="4" fillId="3"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171" fontId="21" fillId="0" borderId="7" xfId="0" applyNumberFormat="1" applyFont="1" applyFill="1" applyBorder="1" applyAlignment="1">
      <alignment horizontal="center" vertical="center"/>
    </xf>
    <xf numFmtId="171" fontId="21" fillId="0" borderId="0" xfId="0" applyNumberFormat="1" applyFont="1" applyFill="1" applyBorder="1" applyAlignment="1">
      <alignment horizontal="center" vertical="center"/>
    </xf>
    <xf numFmtId="4" fontId="4" fillId="0" borderId="54" xfId="0" applyNumberFormat="1" applyFont="1" applyFill="1" applyBorder="1" applyAlignment="1">
      <alignment horizontal="right" vertical="center"/>
    </xf>
    <xf numFmtId="4" fontId="4" fillId="0" borderId="3" xfId="0" applyNumberFormat="1" applyFont="1" applyFill="1" applyBorder="1" applyAlignment="1">
      <alignment horizontal="right" vertical="center"/>
    </xf>
    <xf numFmtId="4" fontId="55" fillId="21" borderId="10" xfId="0" applyNumberFormat="1" applyFont="1" applyFill="1" applyBorder="1" applyAlignment="1">
      <alignment horizontal="right" vertical="center"/>
    </xf>
    <xf numFmtId="0" fontId="5" fillId="0" borderId="54" xfId="0" applyFont="1" applyBorder="1" applyAlignment="1">
      <alignment horizontal="center" vertical="center" wrapText="1"/>
    </xf>
    <xf numFmtId="0" fontId="5" fillId="0" borderId="54" xfId="0" applyFont="1" applyBorder="1" applyAlignment="1">
      <alignment horizontal="center" vertical="center" wrapText="1"/>
    </xf>
    <xf numFmtId="4" fontId="5" fillId="0" borderId="54" xfId="0" applyNumberFormat="1" applyFont="1" applyFill="1" applyBorder="1" applyAlignment="1">
      <alignment vertical="center"/>
    </xf>
    <xf numFmtId="4" fontId="4" fillId="3" borderId="10" xfId="0" applyNumberFormat="1" applyFont="1" applyFill="1" applyBorder="1" applyAlignment="1">
      <alignment vertical="center"/>
    </xf>
    <xf numFmtId="0" fontId="5" fillId="0" borderId="10" xfId="0" applyFont="1" applyFill="1" applyBorder="1" applyAlignment="1">
      <alignment horizontal="center" vertical="center"/>
    </xf>
    <xf numFmtId="2" fontId="5" fillId="0" borderId="10" xfId="0" applyNumberFormat="1" applyFont="1" applyFill="1" applyBorder="1" applyAlignment="1">
      <alignment vertical="center"/>
    </xf>
    <xf numFmtId="2" fontId="5" fillId="3" borderId="10" xfId="0" applyNumberFormat="1" applyFont="1" applyFill="1" applyBorder="1" applyAlignment="1">
      <alignment horizontal="right" vertical="center" wrapText="1"/>
    </xf>
    <xf numFmtId="43" fontId="5" fillId="3" borderId="10" xfId="5" applyFont="1" applyFill="1" applyBorder="1" applyAlignment="1">
      <alignment vertical="center"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wrapText="1"/>
    </xf>
    <xf numFmtId="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4" fontId="5" fillId="0" borderId="10" xfId="0" applyNumberFormat="1" applyFont="1" applyBorder="1" applyAlignment="1">
      <alignment horizontal="center" vertical="center" wrapText="1"/>
    </xf>
    <xf numFmtId="0" fontId="21" fillId="0" borderId="10" xfId="0" applyFont="1" applyFill="1" applyBorder="1" applyAlignment="1">
      <alignment horizontal="left" vertical="center" wrapText="1"/>
    </xf>
    <xf numFmtId="4" fontId="21" fillId="0" borderId="10" xfId="0" applyNumberFormat="1" applyFont="1" applyFill="1" applyBorder="1" applyAlignment="1">
      <alignment horizontal="center" vertical="center" wrapText="1"/>
    </xf>
    <xf numFmtId="0" fontId="46" fillId="7" borderId="10" xfId="0" applyFont="1" applyFill="1" applyBorder="1" applyAlignment="1">
      <alignment horizontal="center" vertical="center" wrapText="1"/>
    </xf>
    <xf numFmtId="43" fontId="21" fillId="0" borderId="10" xfId="5" applyFont="1" applyFill="1" applyBorder="1" applyAlignment="1">
      <alignment horizontal="center" vertical="center" wrapText="1"/>
    </xf>
    <xf numFmtId="0" fontId="21" fillId="0" borderId="10" xfId="0" applyFont="1" applyFill="1" applyBorder="1" applyAlignment="1">
      <alignment vertical="center" wrapText="1"/>
    </xf>
    <xf numFmtId="4" fontId="21" fillId="0" borderId="10" xfId="0" applyNumberFormat="1" applyFont="1" applyFill="1" applyBorder="1" applyAlignment="1">
      <alignment horizontal="right" vertical="center" wrapText="1"/>
    </xf>
    <xf numFmtId="43" fontId="21" fillId="0" borderId="10" xfId="0" applyNumberFormat="1" applyFont="1" applyFill="1" applyBorder="1" applyAlignment="1">
      <alignment horizontal="left" vertical="center" wrapText="1"/>
    </xf>
    <xf numFmtId="0" fontId="21" fillId="0" borderId="0" xfId="0" applyFont="1" applyFill="1" applyBorder="1" applyAlignment="1">
      <alignment horizontal="center" vertical="center"/>
    </xf>
    <xf numFmtId="4" fontId="5" fillId="3" borderId="54" xfId="0" applyNumberFormat="1" applyFont="1" applyFill="1" applyBorder="1" applyAlignment="1">
      <alignment horizontal="right" vertical="center" wrapText="1"/>
    </xf>
    <xf numFmtId="0" fontId="5" fillId="0" borderId="10" xfId="0" applyFont="1" applyBorder="1" applyAlignment="1">
      <alignment horizontal="left" vertical="center" wrapText="1"/>
    </xf>
    <xf numFmtId="49" fontId="5" fillId="0" borderId="52" xfId="0" applyNumberFormat="1" applyFont="1" applyBorder="1" applyAlignment="1">
      <alignment horizontal="center" vertical="center" wrapText="1"/>
    </xf>
    <xf numFmtId="4" fontId="5" fillId="4" borderId="54" xfId="0" applyNumberFormat="1" applyFont="1" applyFill="1" applyBorder="1" applyAlignment="1">
      <alignment horizontal="right" vertical="center" wrapText="1"/>
    </xf>
    <xf numFmtId="4" fontId="5" fillId="3" borderId="10" xfId="0" applyNumberFormat="1" applyFont="1" applyFill="1" applyBorder="1" applyAlignment="1">
      <alignment horizontal="right" vertical="center" wrapText="1"/>
    </xf>
    <xf numFmtId="0" fontId="5" fillId="0" borderId="0" xfId="0" applyFont="1" applyFill="1" applyBorder="1" applyAlignment="1">
      <alignment horizontal="right" vertical="center"/>
    </xf>
    <xf numFmtId="4" fontId="5" fillId="0" borderId="0" xfId="0" applyNumberFormat="1" applyFont="1" applyFill="1" applyBorder="1" applyAlignment="1">
      <alignment horizontal="right" vertical="center"/>
    </xf>
    <xf numFmtId="2" fontId="5" fillId="3" borderId="30" xfId="0" applyNumberFormat="1" applyFont="1" applyFill="1" applyBorder="1" applyAlignment="1">
      <alignment horizontal="right" vertical="center" wrapText="1"/>
    </xf>
    <xf numFmtId="0" fontId="5" fillId="13" borderId="10" xfId="0" applyFont="1" applyFill="1" applyBorder="1" applyAlignment="1">
      <alignment horizontal="center" vertical="center"/>
    </xf>
    <xf numFmtId="0" fontId="5" fillId="10" borderId="10" xfId="0" applyFont="1" applyFill="1" applyBorder="1" applyAlignment="1">
      <alignment horizontal="center" vertical="center"/>
    </xf>
    <xf numFmtId="0" fontId="5" fillId="12" borderId="10"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4" borderId="10" xfId="0" applyNumberFormat="1" applyFill="1" applyBorder="1" applyAlignment="1">
      <alignment horizontal="center" vertical="center"/>
    </xf>
    <xf numFmtId="0" fontId="5" fillId="10" borderId="10" xfId="0" applyNumberFormat="1" applyFont="1" applyFill="1" applyBorder="1" applyAlignment="1">
      <alignment horizontal="center" vertical="center"/>
    </xf>
    <xf numFmtId="0" fontId="0" fillId="4" borderId="10" xfId="0" applyNumberFormat="1" applyFont="1" applyFill="1" applyBorder="1" applyAlignment="1">
      <alignment horizontal="center" vertical="center" wrapText="1"/>
    </xf>
    <xf numFmtId="0" fontId="0" fillId="4" borderId="10" xfId="0" applyNumberForma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0" fontId="56" fillId="0" borderId="10" xfId="0" applyFont="1" applyBorder="1" applyAlignment="1">
      <alignment horizontal="center" vertical="center" wrapText="1"/>
    </xf>
    <xf numFmtId="0" fontId="56" fillId="22" borderId="10" xfId="0" applyFont="1" applyFill="1" applyBorder="1" applyAlignment="1">
      <alignment horizontal="center" vertical="center"/>
    </xf>
    <xf numFmtId="2" fontId="56" fillId="22" borderId="10" xfId="0" applyNumberFormat="1" applyFont="1" applyFill="1" applyBorder="1" applyAlignment="1">
      <alignment horizontal="center" vertical="center"/>
    </xf>
    <xf numFmtId="0" fontId="57" fillId="22" borderId="10" xfId="0" applyFont="1" applyFill="1" applyBorder="1" applyAlignment="1">
      <alignment horizontal="center" vertical="center" wrapText="1"/>
    </xf>
    <xf numFmtId="0" fontId="57" fillId="22" borderId="10" xfId="0" applyFont="1" applyFill="1" applyBorder="1" applyAlignment="1">
      <alignment horizontal="center" vertical="center"/>
    </xf>
    <xf numFmtId="2" fontId="57" fillId="22" borderId="10" xfId="0" applyNumberFormat="1" applyFont="1" applyFill="1" applyBorder="1" applyAlignment="1">
      <alignment horizontal="center" vertical="center"/>
    </xf>
    <xf numFmtId="0" fontId="0" fillId="0" borderId="10" xfId="0" applyFont="1" applyFill="1" applyBorder="1"/>
    <xf numFmtId="0" fontId="0" fillId="0" borderId="10" xfId="0" applyFill="1" applyBorder="1"/>
    <xf numFmtId="0" fontId="0" fillId="0" borderId="10" xfId="0" applyFont="1" applyFill="1" applyBorder="1" applyAlignment="1">
      <alignment horizontal="left" vertical="center" wrapText="1"/>
    </xf>
    <xf numFmtId="0" fontId="0" fillId="0" borderId="10" xfId="0" applyFont="1" applyFill="1" applyBorder="1" applyAlignment="1">
      <alignment wrapText="1"/>
    </xf>
    <xf numFmtId="174" fontId="37" fillId="0" borderId="58" xfId="0" applyNumberFormat="1" applyFont="1" applyBorder="1" applyAlignment="1">
      <alignment horizontal="center" vertical="center" wrapText="1"/>
    </xf>
    <xf numFmtId="174" fontId="0" fillId="20" borderId="10" xfId="0" applyNumberFormat="1" applyFill="1" applyBorder="1" applyAlignment="1">
      <alignment horizontal="center"/>
    </xf>
    <xf numFmtId="174" fontId="38" fillId="20" borderId="12" xfId="2" applyNumberFormat="1" applyFont="1" applyFill="1" applyBorder="1" applyAlignment="1">
      <alignment horizontal="center" vertical="center" wrapText="1"/>
    </xf>
    <xf numFmtId="0" fontId="4" fillId="0" borderId="0" xfId="0" applyFont="1" applyBorder="1" applyAlignment="1">
      <alignment horizontal="center" vertical="center"/>
    </xf>
    <xf numFmtId="0" fontId="4" fillId="0" borderId="44" xfId="0" applyFont="1" applyBorder="1" applyAlignment="1">
      <alignment horizontal="center" vertical="center"/>
    </xf>
    <xf numFmtId="164" fontId="35" fillId="0" borderId="0" xfId="2"/>
    <xf numFmtId="43" fontId="0" fillId="0" borderId="0" xfId="0" applyNumberFormat="1"/>
    <xf numFmtId="174" fontId="0" fillId="0" borderId="0" xfId="0" applyNumberFormat="1"/>
    <xf numFmtId="0" fontId="39" fillId="0" borderId="0" xfId="0" applyFont="1" applyAlignment="1">
      <alignment horizontal="center" vertical="center"/>
    </xf>
    <xf numFmtId="0" fontId="39" fillId="0" borderId="43" xfId="0" applyFont="1" applyBorder="1" applyAlignment="1">
      <alignment horizontal="justify"/>
    </xf>
    <xf numFmtId="0" fontId="39" fillId="0" borderId="45" xfId="0" applyFont="1" applyBorder="1" applyAlignment="1">
      <alignment horizontal="justify" vertical="top"/>
    </xf>
    <xf numFmtId="0" fontId="39" fillId="0" borderId="45" xfId="0" applyFont="1" applyBorder="1" applyAlignment="1">
      <alignment horizontal="justify" vertical="top" wrapText="1"/>
    </xf>
    <xf numFmtId="0" fontId="4" fillId="0" borderId="0" xfId="0" applyFont="1" applyAlignment="1">
      <alignment horizontal="center" vertical="center"/>
    </xf>
    <xf numFmtId="0" fontId="40" fillId="0" borderId="45" xfId="0" applyFont="1" applyBorder="1" applyAlignment="1">
      <alignment horizontal="left" vertical="center" wrapText="1"/>
    </xf>
    <xf numFmtId="0" fontId="40" fillId="0" borderId="45" xfId="0" applyFont="1" applyBorder="1" applyAlignment="1">
      <alignment horizontal="center" vertical="center" wrapText="1"/>
    </xf>
    <xf numFmtId="0" fontId="41" fillId="0" borderId="50" xfId="0" applyFont="1" applyBorder="1" applyAlignment="1">
      <alignment horizontal="left" vertical="center" wrapText="1"/>
    </xf>
    <xf numFmtId="0" fontId="40" fillId="0" borderId="45" xfId="0" applyFont="1" applyBorder="1" applyAlignment="1">
      <alignment horizontal="justify" vertical="center" wrapText="1"/>
    </xf>
    <xf numFmtId="0" fontId="39" fillId="0" borderId="43" xfId="0" applyFont="1" applyBorder="1" applyAlignment="1">
      <alignment horizontal="justify" vertical="center"/>
    </xf>
    <xf numFmtId="0" fontId="41" fillId="0" borderId="46" xfId="0" applyFont="1" applyBorder="1" applyAlignment="1">
      <alignment horizontal="justify" vertical="center" wrapText="1"/>
    </xf>
    <xf numFmtId="0" fontId="41" fillId="0" borderId="47" xfId="0" applyFont="1" applyBorder="1" applyAlignment="1">
      <alignment horizontal="justify" vertical="center" wrapText="1"/>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43" xfId="0" applyFont="1" applyBorder="1" applyAlignment="1">
      <alignment horizontal="center"/>
    </xf>
    <xf numFmtId="0" fontId="39" fillId="0" borderId="43" xfId="0" applyFont="1" applyBorder="1" applyAlignment="1">
      <alignment horizontal="center"/>
    </xf>
    <xf numFmtId="0" fontId="39" fillId="0" borderId="43" xfId="0" applyFont="1" applyBorder="1" applyAlignment="1">
      <alignment horizontal="left"/>
    </xf>
    <xf numFmtId="0" fontId="39" fillId="0" borderId="43" xfId="0" applyFont="1" applyBorder="1" applyAlignment="1">
      <alignment horizontal="justify" vertical="center" wrapText="1"/>
    </xf>
    <xf numFmtId="0" fontId="37" fillId="0" borderId="15"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7" fillId="0" borderId="20" xfId="0" applyFont="1" applyBorder="1" applyAlignment="1">
      <alignment horizontal="center" vertical="center" wrapText="1"/>
    </xf>
    <xf numFmtId="0" fontId="38" fillId="0" borderId="21" xfId="0" applyFont="1" applyBorder="1" applyAlignment="1">
      <alignment horizontal="center" vertical="center" wrapText="1"/>
    </xf>
    <xf numFmtId="0" fontId="38" fillId="0" borderId="22" xfId="0" applyFont="1" applyBorder="1" applyAlignment="1">
      <alignment horizontal="center" vertical="center" wrapText="1"/>
    </xf>
    <xf numFmtId="0" fontId="38" fillId="0" borderId="23" xfId="0" applyFont="1" applyBorder="1" applyAlignment="1">
      <alignment horizontal="center" vertical="center" wrapText="1"/>
    </xf>
    <xf numFmtId="0" fontId="38" fillId="0" borderId="24" xfId="0" applyFont="1" applyBorder="1" applyAlignment="1">
      <alignment horizontal="center" vertical="center" wrapText="1"/>
    </xf>
    <xf numFmtId="0" fontId="38" fillId="0" borderId="25" xfId="0" applyFont="1" applyBorder="1" applyAlignment="1">
      <alignment horizontal="center" vertical="center" wrapText="1"/>
    </xf>
    <xf numFmtId="0" fontId="38" fillId="0" borderId="26" xfId="0" applyFont="1" applyBorder="1" applyAlignment="1">
      <alignment horizontal="center" vertical="center" wrapText="1"/>
    </xf>
    <xf numFmtId="0" fontId="38" fillId="19" borderId="32" xfId="0" applyFont="1" applyFill="1" applyBorder="1" applyAlignment="1">
      <alignment horizontal="center" vertical="center" wrapText="1"/>
    </xf>
    <xf numFmtId="0" fontId="38" fillId="19" borderId="33" xfId="0" applyFont="1" applyFill="1" applyBorder="1" applyAlignment="1">
      <alignment horizontal="center" vertical="center" wrapText="1"/>
    </xf>
    <xf numFmtId="0" fontId="38" fillId="19" borderId="34" xfId="0" applyFont="1" applyFill="1" applyBorder="1" applyAlignment="1">
      <alignment horizontal="center" vertical="center" wrapText="1"/>
    </xf>
    <xf numFmtId="0" fontId="38" fillId="0" borderId="27"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29" xfId="0" applyFont="1" applyBorder="1" applyAlignment="1">
      <alignment horizontal="center" vertical="center" wrapText="1"/>
    </xf>
    <xf numFmtId="0" fontId="38" fillId="0" borderId="10" xfId="0" applyFont="1" applyBorder="1" applyAlignment="1">
      <alignment horizontal="center" vertical="center" wrapText="1"/>
    </xf>
    <xf numFmtId="0" fontId="37" fillId="0" borderId="10" xfId="0" applyFont="1" applyBorder="1" applyAlignment="1">
      <alignment horizontal="center" vertical="center" wrapText="1"/>
    </xf>
    <xf numFmtId="171" fontId="6" fillId="0" borderId="2" xfId="0" applyNumberFormat="1" applyFont="1" applyFill="1" applyBorder="1" applyAlignment="1">
      <alignment horizontal="left" vertical="center"/>
    </xf>
    <xf numFmtId="172" fontId="6" fillId="0" borderId="0" xfId="0" applyNumberFormat="1" applyFont="1" applyFill="1" applyBorder="1" applyAlignment="1">
      <alignment horizontal="center" vertical="center"/>
    </xf>
    <xf numFmtId="171" fontId="6" fillId="0" borderId="9" xfId="0" applyNumberFormat="1" applyFont="1" applyFill="1" applyBorder="1" applyAlignment="1">
      <alignment horizontal="left" vertical="center"/>
    </xf>
    <xf numFmtId="0" fontId="5" fillId="0" borderId="10" xfId="0" applyFont="1" applyBorder="1" applyAlignment="1">
      <alignment horizontal="center" vertical="center" wrapText="1"/>
    </xf>
    <xf numFmtId="4" fontId="5" fillId="0" borderId="10"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21" fillId="20" borderId="31" xfId="0" applyFont="1" applyFill="1" applyBorder="1" applyAlignment="1">
      <alignment horizontal="center" vertical="center"/>
    </xf>
    <xf numFmtId="171" fontId="21" fillId="0" borderId="7" xfId="0" applyNumberFormat="1" applyFont="1" applyFill="1" applyBorder="1" applyAlignment="1">
      <alignment horizontal="center" vertical="center"/>
    </xf>
    <xf numFmtId="171" fontId="21" fillId="0" borderId="0" xfId="0" applyNumberFormat="1" applyFont="1" applyFill="1" applyBorder="1" applyAlignment="1">
      <alignment horizontal="center" vertical="center"/>
    </xf>
    <xf numFmtId="49" fontId="5" fillId="0" borderId="2" xfId="0" applyNumberFormat="1" applyFont="1" applyBorder="1" applyAlignment="1">
      <alignment horizontal="left" vertical="center" wrapText="1"/>
    </xf>
    <xf numFmtId="49" fontId="5" fillId="3" borderId="5" xfId="0" applyNumberFormat="1" applyFont="1" applyFill="1" applyBorder="1" applyAlignment="1">
      <alignment horizontal="right" vertical="center" wrapText="1"/>
    </xf>
    <xf numFmtId="49" fontId="5" fillId="0" borderId="52" xfId="0" applyNumberFormat="1" applyFont="1" applyBorder="1" applyAlignment="1">
      <alignment horizontal="left" vertical="center" wrapText="1"/>
    </xf>
    <xf numFmtId="49" fontId="5" fillId="3" borderId="10" xfId="0" applyNumberFormat="1" applyFont="1" applyFill="1" applyBorder="1" applyAlignment="1">
      <alignment horizontal="right" vertical="center" wrapText="1"/>
    </xf>
    <xf numFmtId="49" fontId="5" fillId="0" borderId="10" xfId="0" applyNumberFormat="1" applyFont="1" applyFill="1" applyBorder="1" applyAlignment="1">
      <alignment horizontal="center" vertical="center" wrapText="1"/>
    </xf>
    <xf numFmtId="0" fontId="11" fillId="3" borderId="10" xfId="0" applyFont="1" applyFill="1" applyBorder="1" applyAlignment="1">
      <alignment horizontal="left" vertical="center"/>
    </xf>
    <xf numFmtId="0" fontId="5" fillId="0" borderId="10" xfId="0" applyFont="1" applyBorder="1" applyAlignment="1">
      <alignment horizontal="left" vertical="center" wrapText="1"/>
    </xf>
    <xf numFmtId="0" fontId="21" fillId="7" borderId="10" xfId="0" applyFont="1" applyFill="1" applyBorder="1" applyAlignment="1">
      <alignment horizontal="center" vertical="center"/>
    </xf>
    <xf numFmtId="0" fontId="5" fillId="7" borderId="2" xfId="0" applyFont="1" applyFill="1" applyBorder="1" applyAlignment="1">
      <alignment horizontal="center" vertical="center"/>
    </xf>
    <xf numFmtId="0" fontId="0" fillId="0" borderId="6" xfId="0" applyFont="1" applyBorder="1" applyAlignment="1">
      <alignment horizontal="left" vertical="center" wrapText="1"/>
    </xf>
    <xf numFmtId="49" fontId="11" fillId="0" borderId="2" xfId="0" applyNumberFormat="1" applyFont="1" applyBorder="1" applyAlignment="1">
      <alignment horizontal="center" vertical="center" wrapText="1"/>
    </xf>
    <xf numFmtId="49" fontId="5" fillId="3" borderId="5"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left" vertical="center"/>
    </xf>
    <xf numFmtId="0" fontId="5" fillId="3" borderId="2" xfId="0" applyFont="1" applyFill="1" applyBorder="1" applyAlignment="1">
      <alignment horizontal="right" vertical="center"/>
    </xf>
    <xf numFmtId="0" fontId="9" fillId="0" borderId="2" xfId="0" applyFont="1" applyFill="1" applyBorder="1" applyAlignment="1">
      <alignment horizontal="right" vertical="center" wrapText="1"/>
    </xf>
    <xf numFmtId="4" fontId="9" fillId="0" borderId="30" xfId="0" applyNumberFormat="1" applyFont="1" applyFill="1" applyBorder="1" applyAlignment="1">
      <alignment horizontal="center" vertical="center"/>
    </xf>
    <xf numFmtId="0" fontId="20" fillId="0" borderId="0" xfId="0" applyFont="1" applyFill="1" applyBorder="1" applyAlignment="1">
      <alignment horizontal="left" vertical="center"/>
    </xf>
    <xf numFmtId="0" fontId="20" fillId="0" borderId="6" xfId="0" applyFont="1" applyFill="1" applyBorder="1" applyAlignment="1">
      <alignment horizontal="left" vertical="center"/>
    </xf>
    <xf numFmtId="0" fontId="11" fillId="0" borderId="2" xfId="0" applyFont="1" applyFill="1" applyBorder="1" applyAlignment="1">
      <alignment horizontal="left" vertical="center"/>
    </xf>
    <xf numFmtId="0" fontId="15" fillId="0" borderId="2" xfId="0" applyFont="1" applyFill="1" applyBorder="1" applyAlignment="1">
      <alignment horizontal="left" vertical="center" wrapText="1"/>
    </xf>
    <xf numFmtId="0" fontId="5" fillId="14" borderId="0" xfId="0" applyFont="1" applyFill="1" applyBorder="1" applyAlignment="1">
      <alignment horizontal="center" vertical="center"/>
    </xf>
    <xf numFmtId="0" fontId="4"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3" borderId="2" xfId="0" applyFont="1" applyFill="1" applyBorder="1" applyAlignment="1">
      <alignment horizontal="center" vertical="center"/>
    </xf>
    <xf numFmtId="0" fontId="5" fillId="3" borderId="2" xfId="0" applyFont="1" applyFill="1" applyBorder="1" applyAlignment="1">
      <alignment horizontal="right" vertical="center" wrapText="1"/>
    </xf>
    <xf numFmtId="0" fontId="5" fillId="3"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15"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13" xfId="0" applyFont="1" applyBorder="1" applyAlignment="1">
      <alignment horizontal="left" vertical="center" wrapText="1"/>
    </xf>
    <xf numFmtId="0" fontId="21" fillId="0" borderId="5"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6" fillId="3" borderId="2" xfId="0" applyFont="1" applyFill="1" applyBorder="1" applyAlignment="1">
      <alignment horizontal="right" vertical="center" wrapText="1"/>
    </xf>
    <xf numFmtId="0" fontId="5" fillId="0" borderId="2" xfId="0" applyFont="1" applyFill="1" applyBorder="1" applyAlignment="1">
      <alignment horizontal="center" vertical="center" wrapText="1"/>
    </xf>
    <xf numFmtId="0" fontId="26" fillId="0" borderId="2"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20" fillId="0" borderId="2" xfId="0" applyFont="1" applyFill="1" applyBorder="1" applyAlignment="1">
      <alignment horizontal="left" vertical="center"/>
    </xf>
    <xf numFmtId="0" fontId="9" fillId="0" borderId="2" xfId="0" applyFont="1" applyFill="1" applyBorder="1" applyAlignment="1">
      <alignment horizontal="left" vertical="center"/>
    </xf>
    <xf numFmtId="0" fontId="24" fillId="0" borderId="1" xfId="0" applyFont="1" applyFill="1" applyBorder="1" applyAlignment="1">
      <alignment horizontal="left" vertical="center" wrapText="1"/>
    </xf>
    <xf numFmtId="0" fontId="5" fillId="0" borderId="5" xfId="0" applyFont="1" applyFill="1" applyBorder="1" applyAlignment="1">
      <alignment horizontal="left" vertical="center"/>
    </xf>
    <xf numFmtId="0" fontId="4" fillId="3" borderId="5" xfId="0" applyFont="1" applyFill="1" applyBorder="1" applyAlignment="1">
      <alignment horizontal="center" vertical="center"/>
    </xf>
    <xf numFmtId="0" fontId="5" fillId="3" borderId="0" xfId="0" applyFont="1" applyFill="1" applyBorder="1" applyAlignment="1">
      <alignment horizontal="right" vertical="center"/>
    </xf>
    <xf numFmtId="0" fontId="16" fillId="0" borderId="0" xfId="0" applyFont="1" applyBorder="1" applyAlignment="1">
      <alignment horizontal="left" vertical="center" wrapText="1"/>
    </xf>
    <xf numFmtId="0" fontId="5" fillId="7" borderId="4" xfId="0" applyFont="1" applyFill="1" applyBorder="1" applyAlignment="1">
      <alignment horizontal="center" vertical="center"/>
    </xf>
    <xf numFmtId="0" fontId="11" fillId="0" borderId="2" xfId="0" applyFont="1" applyFill="1" applyBorder="1" applyAlignment="1">
      <alignment horizontal="center" vertical="center" wrapText="1"/>
    </xf>
    <xf numFmtId="0" fontId="4" fillId="3" borderId="2" xfId="0" applyFont="1" applyFill="1" applyBorder="1" applyAlignment="1">
      <alignment horizontal="left" vertical="center"/>
    </xf>
    <xf numFmtId="0" fontId="4" fillId="0" borderId="2" xfId="0" applyFont="1" applyFill="1" applyBorder="1" applyAlignment="1">
      <alignment horizontal="left" vertical="center"/>
    </xf>
    <xf numFmtId="0" fontId="15" fillId="0" borderId="2" xfId="0" applyFont="1" applyFill="1" applyBorder="1" applyAlignment="1">
      <alignment horizontal="right" vertical="center"/>
    </xf>
    <xf numFmtId="0" fontId="5" fillId="3" borderId="4" xfId="0" applyFont="1" applyFill="1" applyBorder="1" applyAlignment="1">
      <alignment horizontal="right" vertical="center"/>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7" borderId="52" xfId="0" applyFont="1" applyFill="1" applyBorder="1" applyAlignment="1">
      <alignment horizontal="center" vertical="center"/>
    </xf>
    <xf numFmtId="0" fontId="0" fillId="4" borderId="2"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5" fillId="20" borderId="5" xfId="0" applyFont="1" applyFill="1" applyBorder="1" applyAlignment="1">
      <alignment horizontal="center" vertical="center" wrapText="1"/>
    </xf>
    <xf numFmtId="0" fontId="5" fillId="20" borderId="13" xfId="0" applyFont="1" applyFill="1" applyBorder="1" applyAlignment="1">
      <alignment horizontal="center" vertical="center" wrapText="1"/>
    </xf>
    <xf numFmtId="0" fontId="5" fillId="20" borderId="14" xfId="0" applyFont="1" applyFill="1" applyBorder="1" applyAlignment="1">
      <alignment horizontal="center" vertical="center" wrapText="1"/>
    </xf>
    <xf numFmtId="166" fontId="12" fillId="0" borderId="2" xfId="0" applyNumberFormat="1" applyFont="1" applyBorder="1" applyAlignment="1">
      <alignment horizontal="right" vertical="center" wrapText="1"/>
    </xf>
    <xf numFmtId="165" fontId="12" fillId="0" borderId="2" xfId="0" applyNumberFormat="1" applyFont="1" applyFill="1" applyBorder="1" applyAlignment="1">
      <alignment horizontal="right" vertical="center" wrapText="1"/>
    </xf>
    <xf numFmtId="0" fontId="11" fillId="0" borderId="2"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5" fillId="0" borderId="0" xfId="0" applyFont="1" applyBorder="1" applyAlignment="1">
      <alignment horizontal="center" vertical="center" wrapText="1"/>
    </xf>
    <xf numFmtId="0" fontId="12" fillId="0" borderId="2" xfId="0" applyFont="1" applyBorder="1" applyAlignment="1">
      <alignment horizontal="right" vertical="center" wrapText="1"/>
    </xf>
    <xf numFmtId="165" fontId="12" fillId="0" borderId="2" xfId="0" applyNumberFormat="1" applyFont="1" applyBorder="1" applyAlignment="1">
      <alignment horizontal="right" vertical="center" wrapText="1"/>
    </xf>
    <xf numFmtId="0" fontId="0" fillId="0" borderId="2" xfId="0" applyFont="1" applyBorder="1" applyAlignment="1">
      <alignment horizontal="left" vertical="center" wrapText="1"/>
    </xf>
    <xf numFmtId="0" fontId="0"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14" fontId="5" fillId="0" borderId="2" xfId="0" applyNumberFormat="1" applyFont="1" applyBorder="1" applyAlignment="1">
      <alignment horizontal="center" vertical="center" wrapText="1"/>
    </xf>
    <xf numFmtId="14" fontId="6" fillId="0" borderId="2"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0" fontId="9"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0" fontId="21" fillId="20" borderId="57" xfId="0" applyFont="1" applyFill="1" applyBorder="1" applyAlignment="1">
      <alignment horizontal="center" vertical="center"/>
    </xf>
    <xf numFmtId="49" fontId="5" fillId="0" borderId="5" xfId="0" applyNumberFormat="1" applyFont="1" applyFill="1" applyBorder="1" applyAlignment="1">
      <alignment horizontal="center" vertical="center" wrapText="1"/>
    </xf>
    <xf numFmtId="0" fontId="11" fillId="3" borderId="0" xfId="0" applyFont="1" applyFill="1" applyBorder="1" applyAlignment="1">
      <alignment horizontal="left" vertical="center"/>
    </xf>
    <xf numFmtId="0" fontId="5" fillId="0" borderId="0" xfId="0" applyFont="1" applyBorder="1" applyAlignment="1">
      <alignment horizontal="left" vertical="center" wrapText="1"/>
    </xf>
    <xf numFmtId="0" fontId="5" fillId="20" borderId="30" xfId="0" applyFont="1" applyFill="1" applyBorder="1" applyAlignment="1">
      <alignment horizontal="center" vertical="center" wrapText="1"/>
    </xf>
    <xf numFmtId="0" fontId="5" fillId="20" borderId="6" xfId="0" applyFont="1" applyFill="1" applyBorder="1" applyAlignment="1">
      <alignment horizontal="center" vertical="center" wrapText="1"/>
    </xf>
    <xf numFmtId="0" fontId="5" fillId="20" borderId="56" xfId="0" applyFont="1" applyFill="1" applyBorder="1" applyAlignment="1">
      <alignment horizontal="center" vertical="center" wrapText="1"/>
    </xf>
    <xf numFmtId="0" fontId="5" fillId="20" borderId="55" xfId="0" applyFont="1" applyFill="1" applyBorder="1" applyAlignment="1">
      <alignment horizontal="center" vertical="center" wrapText="1"/>
    </xf>
    <xf numFmtId="0" fontId="5" fillId="0" borderId="54" xfId="0" applyFont="1" applyBorder="1" applyAlignment="1">
      <alignment horizontal="left" vertical="center" wrapText="1"/>
    </xf>
    <xf numFmtId="0" fontId="5" fillId="0" borderId="54" xfId="0" applyFont="1" applyBorder="1" applyAlignment="1">
      <alignment horizontal="center" vertical="center" wrapText="1"/>
    </xf>
    <xf numFmtId="0" fontId="5" fillId="3" borderId="10" xfId="0" applyFont="1" applyFill="1" applyBorder="1" applyAlignment="1">
      <alignment horizontal="center" vertical="center" wrapText="1"/>
    </xf>
    <xf numFmtId="0" fontId="5" fillId="7" borderId="10" xfId="0" applyFont="1" applyFill="1" applyBorder="1" applyAlignment="1">
      <alignment horizontal="center" vertical="center"/>
    </xf>
    <xf numFmtId="0" fontId="5" fillId="0" borderId="10"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9" fontId="5" fillId="0" borderId="5" xfId="0" applyNumberFormat="1" applyFont="1" applyBorder="1" applyAlignment="1">
      <alignment horizontal="center" vertical="center" wrapText="1"/>
    </xf>
    <xf numFmtId="9" fontId="5" fillId="0" borderId="14" xfId="0" applyNumberFormat="1" applyFont="1" applyBorder="1" applyAlignment="1">
      <alignment horizontal="center" vertical="center" wrapText="1"/>
    </xf>
    <xf numFmtId="0" fontId="5" fillId="0" borderId="0" xfId="0" applyFont="1" applyFill="1" applyBorder="1" applyAlignment="1">
      <alignment horizontal="right" vertical="center"/>
    </xf>
    <xf numFmtId="0" fontId="5" fillId="20" borderId="4" xfId="0" applyFont="1" applyFill="1" applyBorder="1" applyAlignment="1">
      <alignment horizontal="center" vertical="center"/>
    </xf>
    <xf numFmtId="0" fontId="21" fillId="0" borderId="10"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54"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11" fillId="0" borderId="10" xfId="0" applyFont="1" applyBorder="1" applyAlignment="1">
      <alignment horizontal="left" vertical="center" wrapText="1"/>
    </xf>
    <xf numFmtId="49" fontId="5" fillId="3" borderId="52" xfId="0" applyNumberFormat="1" applyFont="1" applyFill="1" applyBorder="1" applyAlignment="1">
      <alignment horizontal="right" vertical="center" wrapText="1"/>
    </xf>
    <xf numFmtId="173" fontId="33" fillId="15" borderId="10" xfId="0" applyNumberFormat="1" applyFont="1" applyFill="1" applyBorder="1" applyAlignment="1">
      <alignment horizontal="center" vertical="center"/>
    </xf>
    <xf numFmtId="173" fontId="5" fillId="4" borderId="10" xfId="0" applyNumberFormat="1" applyFont="1" applyFill="1" applyBorder="1" applyAlignment="1">
      <alignment horizontal="center" vertical="center" wrapText="1"/>
    </xf>
    <xf numFmtId="173" fontId="5" fillId="0" borderId="10" xfId="0" applyNumberFormat="1" applyFont="1" applyBorder="1" applyAlignment="1">
      <alignment horizontal="center" vertical="center"/>
    </xf>
    <xf numFmtId="173" fontId="32" fillId="8" borderId="10" xfId="0" applyNumberFormat="1" applyFont="1" applyFill="1" applyBorder="1" applyAlignment="1">
      <alignment horizontal="center" vertical="center"/>
    </xf>
    <xf numFmtId="173" fontId="0" fillId="0" borderId="35" xfId="0" applyNumberFormat="1" applyBorder="1" applyAlignment="1">
      <alignment horizontal="center" vertical="center"/>
    </xf>
    <xf numFmtId="173" fontId="0" fillId="0" borderId="36" xfId="0" applyNumberFormat="1" applyBorder="1" applyAlignment="1">
      <alignment horizontal="center" vertical="center"/>
    </xf>
    <xf numFmtId="173" fontId="0" fillId="0" borderId="37" xfId="0" applyNumberFormat="1" applyBorder="1" applyAlignment="1">
      <alignment horizontal="center" vertical="center"/>
    </xf>
    <xf numFmtId="0" fontId="5" fillId="13" borderId="10" xfId="0" applyFont="1" applyFill="1" applyBorder="1" applyAlignment="1">
      <alignment horizontal="center" vertical="center"/>
    </xf>
    <xf numFmtId="0" fontId="11" fillId="17" borderId="10" xfId="0" applyFont="1" applyFill="1" applyBorder="1" applyAlignment="1">
      <alignment horizontal="left" vertical="center"/>
    </xf>
    <xf numFmtId="0" fontId="5" fillId="10" borderId="10" xfId="0" applyFont="1" applyFill="1" applyBorder="1" applyAlignment="1">
      <alignment horizontal="right" vertical="center"/>
    </xf>
    <xf numFmtId="0" fontId="5" fillId="10" borderId="10" xfId="0" applyFont="1" applyFill="1" applyBorder="1" applyAlignment="1">
      <alignment horizontal="center" vertical="center"/>
    </xf>
    <xf numFmtId="0" fontId="5" fillId="4" borderId="10" xfId="0" applyFont="1" applyFill="1" applyBorder="1" applyAlignment="1">
      <alignment horizontal="center" vertical="center"/>
    </xf>
    <xf numFmtId="0" fontId="5" fillId="12" borderId="10" xfId="0" applyFont="1" applyFill="1" applyBorder="1" applyAlignment="1">
      <alignment horizontal="center" vertical="center"/>
    </xf>
    <xf numFmtId="0" fontId="34" fillId="16" borderId="4" xfId="0" applyFont="1" applyFill="1" applyBorder="1" applyAlignment="1">
      <alignment horizontal="center" vertical="center"/>
    </xf>
    <xf numFmtId="43" fontId="5" fillId="0" borderId="0" xfId="0" applyNumberFormat="1" applyFont="1"/>
  </cellXfs>
  <cellStyles count="6">
    <cellStyle name="Incorreto" xfId="1" xr:uid="{00000000-0005-0000-0000-000000000000}"/>
    <cellStyle name="Moeda" xfId="2" builtinId="4"/>
    <cellStyle name="Neutra" xfId="3" xr:uid="{00000000-0005-0000-0000-000002000000}"/>
    <cellStyle name="Normal" xfId="0" builtinId="0"/>
    <cellStyle name="Título 5" xfId="4" xr:uid="{00000000-0005-0000-0000-000004000000}"/>
    <cellStyle name="Vírgula" xfId="5"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66"/>
      <rgbColor rgb="000000FF"/>
      <rgbColor rgb="00FFFF00"/>
      <rgbColor rgb="00FF00FF"/>
      <rgbColor rgb="0000FFFF"/>
      <rgbColor rgb="00800000"/>
      <rgbColor rgb="000099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CC"/>
      <rgbColor rgb="00EEEEEE"/>
      <rgbColor rgb="00CCFFCC"/>
      <rgbColor rgb="00FFFF99"/>
      <rgbColor rgb="0099CCFF"/>
      <rgbColor rgb="00FF99CC"/>
      <rgbColor rgb="00FF99FF"/>
      <rgbColor rgb="00FF9999"/>
      <rgbColor rgb="003366FF"/>
      <rgbColor rgb="0066FF99"/>
      <rgbColor rgb="0099CC00"/>
      <rgbColor rgb="00FFD320"/>
      <rgbColor rgb="00FF950E"/>
      <rgbColor rgb="00FF3333"/>
      <rgbColor rgb="00666699"/>
      <rgbColor rgb="00969696"/>
      <rgbColor rgb="00003366"/>
      <rgbColor rgb="0000CC00"/>
      <rgbColor rgb="00003300"/>
      <rgbColor rgb="00333300"/>
      <rgbColor rgb="00993300"/>
      <rgbColor rgb="00993366"/>
      <rgbColor rgb="003333FF"/>
      <rgbColor rgb="003C3C3C"/>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35BB9-E823-4FDE-AD6C-717B78A2B832}">
  <dimension ref="A1:J24"/>
  <sheetViews>
    <sheetView tabSelected="1" topLeftCell="A15" zoomScaleNormal="100" workbookViewId="0">
      <selection activeCell="L17" sqref="L17"/>
    </sheetView>
  </sheetViews>
  <sheetFormatPr defaultRowHeight="12.5"/>
  <cols>
    <col min="10" max="10" width="28.6328125" customWidth="1"/>
  </cols>
  <sheetData>
    <row r="1" spans="1:10" ht="14.5" thickTop="1">
      <c r="A1" s="137"/>
      <c r="B1" s="138"/>
      <c r="C1" s="139"/>
      <c r="D1" s="139"/>
      <c r="E1" s="139"/>
      <c r="F1" s="139"/>
      <c r="G1" s="139"/>
      <c r="H1" s="139"/>
      <c r="I1" s="139"/>
      <c r="J1" s="140"/>
    </row>
    <row r="2" spans="1:10" ht="14">
      <c r="A2" s="141"/>
      <c r="B2" s="270" t="s">
        <v>265</v>
      </c>
      <c r="C2" s="270"/>
      <c r="D2" s="270"/>
      <c r="E2" s="270"/>
      <c r="F2" s="270"/>
      <c r="G2" s="270"/>
      <c r="H2" s="270"/>
      <c r="I2" s="270"/>
      <c r="J2" s="270"/>
    </row>
    <row r="3" spans="1:10" ht="14">
      <c r="A3" s="141"/>
      <c r="B3" s="271"/>
      <c r="C3" s="271"/>
      <c r="D3" s="271"/>
      <c r="E3" s="271"/>
      <c r="F3" s="271"/>
      <c r="G3" s="271"/>
      <c r="H3" s="271"/>
      <c r="I3" s="271"/>
      <c r="J3" s="271"/>
    </row>
    <row r="4" spans="1:10" ht="14">
      <c r="A4" s="141"/>
      <c r="B4" s="272" t="s">
        <v>266</v>
      </c>
      <c r="C4" s="272"/>
      <c r="D4" s="272"/>
      <c r="E4" s="272"/>
      <c r="F4" s="272"/>
      <c r="G4" s="272"/>
      <c r="H4" s="272"/>
      <c r="I4" s="272"/>
      <c r="J4" s="272"/>
    </row>
    <row r="5" spans="1:10" ht="14">
      <c r="A5" s="141"/>
      <c r="B5" s="271"/>
      <c r="C5" s="271"/>
      <c r="D5" s="271"/>
      <c r="E5" s="271"/>
      <c r="F5" s="271"/>
      <c r="G5" s="271"/>
      <c r="H5" s="271"/>
      <c r="I5" s="271"/>
      <c r="J5" s="271"/>
    </row>
    <row r="6" spans="1:10" ht="81" customHeight="1">
      <c r="A6" s="141"/>
      <c r="B6" s="273" t="s">
        <v>267</v>
      </c>
      <c r="C6" s="273"/>
      <c r="D6" s="273"/>
      <c r="E6" s="273"/>
      <c r="F6" s="273"/>
      <c r="G6" s="273"/>
      <c r="H6" s="273"/>
      <c r="I6" s="273"/>
      <c r="J6" s="273"/>
    </row>
    <row r="7" spans="1:10" ht="14.5" thickBot="1">
      <c r="A7" s="141"/>
      <c r="B7" s="257"/>
      <c r="C7" s="257"/>
      <c r="D7" s="257"/>
      <c r="E7" s="257"/>
      <c r="F7" s="257"/>
      <c r="G7" s="257"/>
      <c r="H7" s="257"/>
      <c r="I7" s="257"/>
      <c r="J7" s="257"/>
    </row>
    <row r="8" spans="1:10" ht="64" customHeight="1" thickBot="1">
      <c r="A8" s="141"/>
      <c r="B8" s="142"/>
      <c r="C8" s="264" t="s">
        <v>276</v>
      </c>
      <c r="D8" s="264"/>
      <c r="E8" s="264"/>
      <c r="F8" s="264"/>
      <c r="G8" s="264"/>
      <c r="H8" s="264"/>
      <c r="I8" s="264"/>
      <c r="J8" s="264"/>
    </row>
    <row r="9" spans="1:10" ht="14.5" thickBot="1">
      <c r="A9" s="141"/>
      <c r="B9" s="265"/>
      <c r="C9" s="265"/>
      <c r="D9" s="265"/>
      <c r="E9" s="265"/>
      <c r="F9" s="265"/>
      <c r="G9" s="265"/>
      <c r="H9" s="265"/>
      <c r="I9" s="265"/>
      <c r="J9" s="265"/>
    </row>
    <row r="10" spans="1:10" ht="149.5" customHeight="1" thickBot="1">
      <c r="A10" s="141"/>
      <c r="B10" s="142"/>
      <c r="C10" s="266" t="s">
        <v>268</v>
      </c>
      <c r="D10" s="266"/>
      <c r="E10" s="266"/>
      <c r="F10" s="266"/>
      <c r="G10" s="266"/>
      <c r="H10" s="266"/>
      <c r="I10" s="266"/>
      <c r="J10" s="267"/>
    </row>
    <row r="11" spans="1:10" ht="14.5" thickBot="1">
      <c r="A11" s="141"/>
      <c r="B11" s="268"/>
      <c r="C11" s="269"/>
      <c r="D11" s="269"/>
      <c r="E11" s="269"/>
      <c r="F11" s="269"/>
      <c r="G11" s="269"/>
      <c r="H11" s="269"/>
      <c r="I11" s="269"/>
      <c r="J11" s="269"/>
    </row>
    <row r="12" spans="1:10" ht="94" customHeight="1" thickBot="1">
      <c r="A12" s="141"/>
      <c r="B12" s="252"/>
      <c r="C12" s="266" t="s">
        <v>343</v>
      </c>
      <c r="D12" s="266"/>
      <c r="E12" s="266"/>
      <c r="F12" s="266"/>
      <c r="G12" s="266"/>
      <c r="H12" s="266"/>
      <c r="I12" s="266"/>
      <c r="J12" s="267"/>
    </row>
    <row r="13" spans="1:10" ht="14.5" thickBot="1">
      <c r="A13" s="141"/>
      <c r="B13" s="251"/>
      <c r="C13" s="251"/>
      <c r="D13" s="251"/>
      <c r="E13" s="251"/>
      <c r="F13" s="251"/>
      <c r="G13" s="251"/>
      <c r="H13" s="251"/>
      <c r="I13" s="251"/>
      <c r="J13" s="251"/>
    </row>
    <row r="14" spans="1:10" ht="71.5" customHeight="1" thickBot="1">
      <c r="A14" s="141"/>
      <c r="B14" s="142"/>
      <c r="C14" s="261" t="s">
        <v>269</v>
      </c>
      <c r="D14" s="261"/>
      <c r="E14" s="261"/>
      <c r="F14" s="261"/>
      <c r="G14" s="261"/>
      <c r="H14" s="261"/>
      <c r="I14" s="261"/>
      <c r="J14" s="261"/>
    </row>
    <row r="15" spans="1:10" ht="14.5" thickBot="1">
      <c r="A15" s="141"/>
      <c r="B15" s="260"/>
      <c r="C15" s="260"/>
      <c r="D15" s="260"/>
      <c r="E15" s="260"/>
      <c r="F15" s="260"/>
      <c r="G15" s="260"/>
      <c r="H15" s="260"/>
      <c r="I15" s="260"/>
      <c r="J15" s="260"/>
    </row>
    <row r="16" spans="1:10" ht="49" customHeight="1" thickBot="1">
      <c r="A16" s="141"/>
      <c r="B16" s="142"/>
      <c r="C16" s="261" t="s">
        <v>270</v>
      </c>
      <c r="D16" s="261"/>
      <c r="E16" s="261"/>
      <c r="F16" s="261"/>
      <c r="G16" s="261"/>
      <c r="H16" s="261"/>
      <c r="I16" s="261"/>
      <c r="J16" s="261"/>
    </row>
    <row r="17" spans="1:10" ht="14.5" thickBot="1">
      <c r="A17" s="141"/>
      <c r="B17" s="143"/>
      <c r="C17" s="262"/>
      <c r="D17" s="262"/>
      <c r="E17" s="262"/>
      <c r="F17" s="262"/>
      <c r="G17" s="262"/>
      <c r="H17" s="262"/>
      <c r="I17" s="262"/>
      <c r="J17" s="262"/>
    </row>
    <row r="18" spans="1:10" ht="53.5" customHeight="1" thickBot="1">
      <c r="A18" s="141"/>
      <c r="B18" s="142"/>
      <c r="C18" s="263" t="s">
        <v>271</v>
      </c>
      <c r="D18" s="263"/>
      <c r="E18" s="263"/>
      <c r="F18" s="263"/>
      <c r="G18" s="263"/>
      <c r="H18" s="263"/>
      <c r="I18" s="263"/>
      <c r="J18" s="263"/>
    </row>
    <row r="19" spans="1:10" ht="14.5" thickBot="1">
      <c r="A19" s="141"/>
      <c r="B19" s="260"/>
      <c r="C19" s="260"/>
      <c r="D19" s="260"/>
      <c r="E19" s="260"/>
      <c r="F19" s="260"/>
      <c r="G19" s="260"/>
      <c r="H19" s="260"/>
      <c r="I19" s="260"/>
      <c r="J19" s="260"/>
    </row>
    <row r="20" spans="1:10" ht="56" customHeight="1" thickBot="1">
      <c r="A20" s="141"/>
      <c r="B20" s="142"/>
      <c r="C20" s="261" t="s">
        <v>272</v>
      </c>
      <c r="D20" s="261"/>
      <c r="E20" s="261"/>
      <c r="F20" s="261"/>
      <c r="G20" s="261"/>
      <c r="H20" s="261"/>
      <c r="I20" s="261"/>
      <c r="J20" s="261"/>
    </row>
    <row r="21" spans="1:10" ht="14">
      <c r="A21" s="256"/>
      <c r="B21" s="256"/>
      <c r="C21" s="256"/>
      <c r="D21" s="256"/>
      <c r="E21" s="256"/>
      <c r="F21" s="256"/>
      <c r="G21" s="256"/>
      <c r="H21" s="256"/>
      <c r="I21" s="256"/>
      <c r="J21" s="256"/>
    </row>
    <row r="22" spans="1:10" ht="14">
      <c r="A22" s="141"/>
      <c r="B22" s="257"/>
      <c r="C22" s="257"/>
      <c r="D22" s="257"/>
      <c r="E22" s="257"/>
      <c r="F22" s="257"/>
      <c r="G22" s="257"/>
      <c r="H22" s="257"/>
      <c r="I22" s="257"/>
      <c r="J22" s="257"/>
    </row>
    <row r="23" spans="1:10" ht="14">
      <c r="A23" s="141"/>
      <c r="B23" s="144" t="s">
        <v>273</v>
      </c>
      <c r="C23" s="258" t="s">
        <v>274</v>
      </c>
      <c r="D23" s="258"/>
      <c r="E23" s="258"/>
      <c r="F23" s="258"/>
      <c r="G23" s="258"/>
      <c r="H23" s="258"/>
      <c r="I23" s="258"/>
      <c r="J23" s="258"/>
    </row>
    <row r="24" spans="1:10" ht="30" customHeight="1">
      <c r="A24" s="141"/>
      <c r="B24" s="145"/>
      <c r="C24" s="259" t="s">
        <v>275</v>
      </c>
      <c r="D24" s="259"/>
      <c r="E24" s="259"/>
      <c r="F24" s="259"/>
      <c r="G24" s="259"/>
      <c r="H24" s="259"/>
      <c r="I24" s="259"/>
      <c r="J24" s="259"/>
    </row>
  </sheetData>
  <mergeCells count="22">
    <mergeCell ref="B7:J7"/>
    <mergeCell ref="B2:J2"/>
    <mergeCell ref="B3:J3"/>
    <mergeCell ref="B4:J4"/>
    <mergeCell ref="B5:J5"/>
    <mergeCell ref="B6:J6"/>
    <mergeCell ref="C8:J8"/>
    <mergeCell ref="B9:J9"/>
    <mergeCell ref="C10:J10"/>
    <mergeCell ref="B11:J11"/>
    <mergeCell ref="C14:J14"/>
    <mergeCell ref="C12:J12"/>
    <mergeCell ref="A21:J21"/>
    <mergeCell ref="B22:J22"/>
    <mergeCell ref="C23:J23"/>
    <mergeCell ref="C24:J24"/>
    <mergeCell ref="B15:J15"/>
    <mergeCell ref="C16:J16"/>
    <mergeCell ref="C17:J17"/>
    <mergeCell ref="C18:J18"/>
    <mergeCell ref="B19:J19"/>
    <mergeCell ref="C20:J20"/>
  </mergeCells>
  <pageMargins left="0.51181102362204722" right="0.51181102362204722" top="0.78740157480314965" bottom="0.78740157480314965" header="0.31496062992125984" footer="0.31496062992125984"/>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topLeftCell="A5" workbookViewId="0">
      <selection activeCell="L11" sqref="L11"/>
    </sheetView>
  </sheetViews>
  <sheetFormatPr defaultRowHeight="12.5"/>
  <cols>
    <col min="1" max="1" width="6.54296875" customWidth="1"/>
    <col min="2" max="2" width="8.26953125" customWidth="1"/>
    <col min="3" max="3" width="18.08984375" customWidth="1"/>
    <col min="5" max="5" width="12" customWidth="1"/>
    <col min="6" max="6" width="12.54296875" customWidth="1"/>
    <col min="7" max="7" width="14.7265625" customWidth="1"/>
    <col min="8" max="8" width="14.81640625" customWidth="1"/>
  </cols>
  <sheetData>
    <row r="1" spans="1:8" ht="31.5" customHeight="1" thickBot="1">
      <c r="A1" s="286" t="s">
        <v>342</v>
      </c>
      <c r="B1" s="287"/>
      <c r="C1" s="287"/>
      <c r="D1" s="287"/>
      <c r="E1" s="287"/>
      <c r="F1" s="287"/>
      <c r="G1" s="287"/>
      <c r="H1" s="288"/>
    </row>
    <row r="2" spans="1:8" ht="12.75" customHeight="1">
      <c r="A2" s="289" t="s">
        <v>250</v>
      </c>
      <c r="B2" s="291" t="s">
        <v>256</v>
      </c>
      <c r="C2" s="291" t="s">
        <v>261</v>
      </c>
      <c r="D2" s="291" t="s">
        <v>251</v>
      </c>
      <c r="E2" s="291" t="s">
        <v>252</v>
      </c>
      <c r="F2" s="291" t="s">
        <v>253</v>
      </c>
      <c r="G2" s="291" t="s">
        <v>259</v>
      </c>
      <c r="H2" s="280" t="s">
        <v>260</v>
      </c>
    </row>
    <row r="3" spans="1:8">
      <c r="A3" s="290"/>
      <c r="B3" s="292"/>
      <c r="C3" s="292"/>
      <c r="D3" s="292"/>
      <c r="E3" s="292"/>
      <c r="F3" s="292"/>
      <c r="G3" s="292"/>
      <c r="H3" s="281"/>
    </row>
    <row r="4" spans="1:8" ht="25.5" customHeight="1">
      <c r="A4" s="290"/>
      <c r="B4" s="292"/>
      <c r="C4" s="292"/>
      <c r="D4" s="292"/>
      <c r="E4" s="292"/>
      <c r="F4" s="292"/>
      <c r="G4" s="292"/>
      <c r="H4" s="282"/>
    </row>
    <row r="5" spans="1:8">
      <c r="A5" s="274">
        <v>1</v>
      </c>
      <c r="B5" s="277">
        <v>25550</v>
      </c>
      <c r="C5" s="123" t="s">
        <v>254</v>
      </c>
      <c r="D5" s="122" t="s">
        <v>257</v>
      </c>
      <c r="E5" s="122">
        <v>1</v>
      </c>
      <c r="F5" s="122">
        <v>2</v>
      </c>
      <c r="G5" s="125">
        <f>'Bombeiro 12 X 36 Diurno'!J182</f>
        <v>17641.04</v>
      </c>
      <c r="H5" s="124">
        <f>24*G5</f>
        <v>423384.96</v>
      </c>
    </row>
    <row r="6" spans="1:8" ht="25">
      <c r="A6" s="275"/>
      <c r="B6" s="278"/>
      <c r="C6" s="123" t="s">
        <v>147</v>
      </c>
      <c r="D6" s="122" t="s">
        <v>257</v>
      </c>
      <c r="E6" s="122">
        <v>1</v>
      </c>
      <c r="F6" s="122">
        <v>2</v>
      </c>
      <c r="G6" s="125">
        <f>'Bombeiro 12 X 36 Notuno'!J184</f>
        <v>19413.32</v>
      </c>
      <c r="H6" s="124">
        <f t="shared" ref="H6:H8" si="0">24*G6</f>
        <v>465919.68</v>
      </c>
    </row>
    <row r="7" spans="1:8" ht="25">
      <c r="A7" s="275"/>
      <c r="B7" s="278"/>
      <c r="C7" s="123" t="s">
        <v>255</v>
      </c>
      <c r="D7" s="122" t="s">
        <v>257</v>
      </c>
      <c r="E7" s="122">
        <v>1</v>
      </c>
      <c r="F7" s="122">
        <v>1</v>
      </c>
      <c r="G7" s="125">
        <f>'Bombeiro folguista '!J184</f>
        <v>9263.6</v>
      </c>
      <c r="H7" s="124">
        <f t="shared" si="0"/>
        <v>222326.40000000002</v>
      </c>
    </row>
    <row r="8" spans="1:8" ht="25">
      <c r="A8" s="276"/>
      <c r="B8" s="279"/>
      <c r="C8" s="123" t="s">
        <v>315</v>
      </c>
      <c r="D8" s="122" t="s">
        <v>258</v>
      </c>
      <c r="E8" s="122">
        <v>1</v>
      </c>
      <c r="F8" s="122">
        <v>1</v>
      </c>
      <c r="G8" s="125">
        <f>'Bombeiro adm (5x2)'!J177</f>
        <v>8592.39</v>
      </c>
      <c r="H8" s="124">
        <f t="shared" si="0"/>
        <v>206217.36</v>
      </c>
    </row>
    <row r="9" spans="1:8">
      <c r="A9" s="293" t="s">
        <v>334</v>
      </c>
      <c r="B9" s="293"/>
      <c r="C9" s="293"/>
      <c r="D9" s="293"/>
      <c r="E9" s="293"/>
      <c r="F9" s="293"/>
      <c r="G9" s="249">
        <f>SUM(G5:G8)</f>
        <v>54910.35</v>
      </c>
      <c r="H9" s="248"/>
    </row>
    <row r="10" spans="1:8" ht="21.75" customHeight="1" thickBot="1">
      <c r="A10" s="283" t="s">
        <v>316</v>
      </c>
      <c r="B10" s="284"/>
      <c r="C10" s="284"/>
      <c r="D10" s="284"/>
      <c r="E10" s="284"/>
      <c r="F10" s="284"/>
      <c r="G10" s="285"/>
      <c r="H10" s="250">
        <f>SUM(H5:H8)</f>
        <v>1317848.3999999999</v>
      </c>
    </row>
    <row r="12" spans="1:8">
      <c r="B12">
        <v>2026</v>
      </c>
      <c r="C12" s="253">
        <f>G9*9</f>
        <v>494193.14999999997</v>
      </c>
    </row>
    <row r="13" spans="1:8" ht="13">
      <c r="B13">
        <v>2027</v>
      </c>
      <c r="C13" s="253">
        <f>G9+(5/100*G9)</f>
        <v>57655.8675</v>
      </c>
      <c r="D13">
        <v>12</v>
      </c>
      <c r="E13" s="435">
        <f>C13*D13</f>
        <v>691870.41</v>
      </c>
    </row>
    <row r="14" spans="1:8" ht="13">
      <c r="B14">
        <v>2028</v>
      </c>
      <c r="C14" s="254">
        <f>C13+(5/100*C13)</f>
        <v>60538.660875000001</v>
      </c>
      <c r="D14">
        <v>3</v>
      </c>
      <c r="E14" s="435">
        <f>C14*D14</f>
        <v>181615.982625</v>
      </c>
    </row>
    <row r="15" spans="1:8">
      <c r="H15" s="255"/>
    </row>
    <row r="17" spans="3:5">
      <c r="C17" s="253"/>
    </row>
    <row r="18" spans="3:5">
      <c r="C18" s="253"/>
      <c r="E18" s="254"/>
    </row>
    <row r="19" spans="3:5">
      <c r="C19" s="254"/>
      <c r="E19" s="254"/>
    </row>
  </sheetData>
  <mergeCells count="13">
    <mergeCell ref="A5:A8"/>
    <mergeCell ref="B5:B8"/>
    <mergeCell ref="H2:H4"/>
    <mergeCell ref="A10:G10"/>
    <mergeCell ref="A1:H1"/>
    <mergeCell ref="A2:A4"/>
    <mergeCell ref="B2:B4"/>
    <mergeCell ref="C2:C4"/>
    <mergeCell ref="D2:D4"/>
    <mergeCell ref="E2:E4"/>
    <mergeCell ref="F2:F4"/>
    <mergeCell ref="G2:G4"/>
    <mergeCell ref="A9:F9"/>
  </mergeCells>
  <pageMargins left="0.511811024" right="0.511811024" top="0.78740157499999996" bottom="0.78740157499999996" header="0.31496062000000002" footer="0.31496062000000002"/>
  <pageSetup paperSize="9"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83"/>
  <sheetViews>
    <sheetView topLeftCell="A171" zoomScale="110" zoomScaleNormal="110" zoomScaleSheetLayoutView="110" workbookViewId="0">
      <selection activeCell="J142" sqref="J142"/>
    </sheetView>
  </sheetViews>
  <sheetFormatPr defaultColWidth="8.7265625" defaultRowHeight="11.5"/>
  <cols>
    <col min="1" max="1" width="14.81640625" style="1" customWidth="1"/>
    <col min="2" max="2" width="12.6328125" style="1" customWidth="1"/>
    <col min="3" max="3" width="10.1796875" style="1" customWidth="1"/>
    <col min="4" max="4" width="9.7265625" style="1" customWidth="1"/>
    <col min="5" max="5" width="15.1796875" style="1" customWidth="1"/>
    <col min="6" max="6" width="10.81640625" style="1" customWidth="1"/>
    <col min="7" max="7" width="10.90625" style="1" customWidth="1"/>
    <col min="8" max="8" width="9.36328125" style="1" customWidth="1"/>
    <col min="9" max="9" width="13.54296875" style="2" customWidth="1"/>
    <col min="10" max="10" width="18.36328125" style="1" customWidth="1"/>
    <col min="11" max="11" width="22.08984375" style="1" customWidth="1"/>
    <col min="12" max="16384" width="8.7265625" style="1"/>
  </cols>
  <sheetData>
    <row r="1" spans="1:10" ht="24.25" customHeight="1">
      <c r="A1" s="389" t="s">
        <v>262</v>
      </c>
      <c r="B1" s="389"/>
      <c r="C1" s="389"/>
      <c r="D1" s="389"/>
      <c r="E1" s="389"/>
      <c r="F1" s="389"/>
      <c r="G1" s="389"/>
      <c r="H1" s="389"/>
      <c r="I1" s="389"/>
      <c r="J1" s="389"/>
    </row>
    <row r="2" spans="1:10" ht="67.5" customHeight="1">
      <c r="A2" s="390" t="s">
        <v>341</v>
      </c>
      <c r="B2" s="390"/>
      <c r="C2" s="390"/>
      <c r="D2" s="390"/>
      <c r="E2" s="390"/>
      <c r="F2" s="390"/>
      <c r="G2" s="390"/>
      <c r="H2" s="390"/>
      <c r="I2" s="390"/>
      <c r="J2" s="390"/>
    </row>
    <row r="3" spans="1:10" ht="14.65" customHeight="1">
      <c r="A3" s="362" t="s">
        <v>0</v>
      </c>
      <c r="B3" s="362"/>
      <c r="C3" s="362"/>
      <c r="D3" s="362"/>
      <c r="E3" s="362"/>
      <c r="F3" s="362"/>
      <c r="G3" s="362"/>
      <c r="H3" s="364" t="s">
        <v>277</v>
      </c>
      <c r="I3" s="364"/>
      <c r="J3" s="364"/>
    </row>
    <row r="4" spans="1:10" ht="24.75" customHeight="1">
      <c r="A4" s="362" t="s">
        <v>1</v>
      </c>
      <c r="B4" s="362"/>
      <c r="C4" s="362"/>
      <c r="D4" s="362"/>
      <c r="E4" s="362"/>
      <c r="F4" s="362"/>
      <c r="G4" s="362"/>
      <c r="H4" s="391" t="s">
        <v>344</v>
      </c>
      <c r="I4" s="391"/>
      <c r="J4" s="391"/>
    </row>
    <row r="5" spans="1:10" ht="24" customHeight="1">
      <c r="A5" s="362" t="s">
        <v>2</v>
      </c>
      <c r="B5" s="362"/>
      <c r="C5" s="362"/>
      <c r="D5" s="362"/>
      <c r="E5" s="362"/>
      <c r="F5" s="362"/>
      <c r="G5" s="362"/>
      <c r="H5" s="362"/>
      <c r="I5" s="362"/>
      <c r="J5" s="362"/>
    </row>
    <row r="6" spans="1:10" ht="16.149999999999999" customHeight="1">
      <c r="A6" s="333" t="s">
        <v>3</v>
      </c>
      <c r="B6" s="333"/>
      <c r="C6" s="333"/>
      <c r="D6" s="333"/>
      <c r="E6" s="333"/>
      <c r="F6" s="333"/>
      <c r="G6" s="333"/>
      <c r="H6" s="333"/>
      <c r="I6" s="333"/>
      <c r="J6" s="333"/>
    </row>
    <row r="7" spans="1:10" ht="14.65" customHeight="1">
      <c r="A7" s="3" t="s">
        <v>4</v>
      </c>
      <c r="B7" s="362" t="s">
        <v>5</v>
      </c>
      <c r="C7" s="362"/>
      <c r="D7" s="362"/>
      <c r="E7" s="362"/>
      <c r="F7" s="362"/>
      <c r="G7" s="362"/>
      <c r="H7" s="392"/>
      <c r="I7" s="392"/>
      <c r="J7" s="392"/>
    </row>
    <row r="8" spans="1:10" ht="14.65" customHeight="1">
      <c r="A8" s="3" t="s">
        <v>6</v>
      </c>
      <c r="B8" s="362" t="s">
        <v>7</v>
      </c>
      <c r="C8" s="362"/>
      <c r="D8" s="362"/>
      <c r="E8" s="362"/>
      <c r="F8" s="362"/>
      <c r="G8" s="362"/>
      <c r="H8" s="386" t="s">
        <v>8</v>
      </c>
      <c r="I8" s="386"/>
      <c r="J8" s="386"/>
    </row>
    <row r="9" spans="1:10" ht="39" customHeight="1">
      <c r="A9" s="3" t="s">
        <v>9</v>
      </c>
      <c r="B9" s="362" t="s">
        <v>10</v>
      </c>
      <c r="C9" s="362"/>
      <c r="D9" s="362"/>
      <c r="E9" s="362"/>
      <c r="F9" s="362"/>
      <c r="G9" s="362"/>
      <c r="H9" s="387" t="s">
        <v>278</v>
      </c>
      <c r="I9" s="387"/>
      <c r="J9" s="387"/>
    </row>
    <row r="10" spans="1:10" ht="14.65" customHeight="1">
      <c r="A10" s="3" t="s">
        <v>11</v>
      </c>
      <c r="B10" s="362" t="s">
        <v>12</v>
      </c>
      <c r="C10" s="362"/>
      <c r="D10" s="362"/>
      <c r="E10" s="362"/>
      <c r="F10" s="362"/>
      <c r="G10" s="362"/>
      <c r="H10" s="364">
        <v>24</v>
      </c>
      <c r="I10" s="364"/>
      <c r="J10" s="364"/>
    </row>
    <row r="11" spans="1:10" ht="16.149999999999999" customHeight="1">
      <c r="A11" s="331" t="s">
        <v>13</v>
      </c>
      <c r="B11" s="331"/>
      <c r="C11" s="331"/>
      <c r="D11" s="331"/>
      <c r="E11" s="331"/>
      <c r="F11" s="331"/>
      <c r="G11" s="331"/>
      <c r="H11" s="331"/>
      <c r="I11" s="331"/>
      <c r="J11" s="331"/>
    </row>
    <row r="12" spans="1:10" ht="51" customHeight="1">
      <c r="A12" s="365" t="s">
        <v>14</v>
      </c>
      <c r="B12" s="365"/>
      <c r="C12" s="365"/>
      <c r="D12" s="365"/>
      <c r="E12" s="365"/>
      <c r="F12" s="365"/>
      <c r="G12" s="388" t="s">
        <v>15</v>
      </c>
      <c r="H12" s="388"/>
      <c r="I12" s="388"/>
      <c r="J12" s="388"/>
    </row>
    <row r="13" spans="1:10" ht="14.65" customHeight="1">
      <c r="A13" s="383" t="s">
        <v>16</v>
      </c>
      <c r="B13" s="383"/>
      <c r="C13" s="383"/>
      <c r="D13" s="383"/>
      <c r="E13" s="383"/>
      <c r="F13" s="383"/>
      <c r="G13" s="384" t="s">
        <v>17</v>
      </c>
      <c r="H13" s="384"/>
      <c r="I13" s="384"/>
      <c r="J13" s="384"/>
    </row>
    <row r="14" spans="1:10" ht="13">
      <c r="A14" s="311"/>
      <c r="B14" s="311"/>
      <c r="C14" s="311"/>
      <c r="D14" s="311"/>
      <c r="E14" s="311"/>
      <c r="F14" s="311"/>
      <c r="G14" s="311"/>
      <c r="H14" s="311"/>
      <c r="I14" s="311"/>
      <c r="J14" s="311"/>
    </row>
    <row r="15" spans="1:10" ht="48.75" customHeight="1">
      <c r="A15" s="385" t="s">
        <v>18</v>
      </c>
      <c r="B15" s="385"/>
      <c r="C15" s="385"/>
      <c r="D15" s="385"/>
      <c r="E15" s="385"/>
      <c r="F15" s="385"/>
      <c r="G15" s="385"/>
      <c r="H15" s="385"/>
      <c r="I15" s="385"/>
      <c r="J15" s="385"/>
    </row>
    <row r="16" spans="1:10" ht="13">
      <c r="A16" s="311"/>
      <c r="B16" s="311"/>
      <c r="C16" s="311"/>
      <c r="D16" s="311"/>
      <c r="E16" s="311"/>
      <c r="F16" s="311"/>
      <c r="G16" s="311"/>
      <c r="H16" s="311"/>
      <c r="I16" s="311"/>
      <c r="J16" s="311"/>
    </row>
    <row r="17" spans="1:252" ht="16.149999999999999" customHeight="1">
      <c r="A17" s="333" t="s">
        <v>19</v>
      </c>
      <c r="B17" s="333"/>
      <c r="C17" s="333"/>
      <c r="D17" s="333"/>
      <c r="E17" s="333"/>
      <c r="F17" s="333"/>
      <c r="G17" s="333"/>
      <c r="H17" s="333"/>
      <c r="I17" s="333"/>
      <c r="J17" s="333"/>
    </row>
    <row r="18" spans="1:252" s="7" customFormat="1" ht="16.149999999999999" customHeight="1">
      <c r="A18" s="3">
        <v>1</v>
      </c>
      <c r="B18" s="362" t="s">
        <v>20</v>
      </c>
      <c r="C18" s="362"/>
      <c r="D18" s="362"/>
      <c r="E18" s="362"/>
      <c r="F18" s="362"/>
      <c r="G18" s="362"/>
      <c r="H18" s="381" t="s">
        <v>21</v>
      </c>
      <c r="I18" s="381"/>
      <c r="J18" s="381"/>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c r="CV18" s="380"/>
      <c r="CW18" s="380"/>
      <c r="CX18" s="380"/>
      <c r="CY18" s="380"/>
      <c r="CZ18" s="380"/>
      <c r="DA18" s="380"/>
      <c r="DB18" s="380"/>
      <c r="DC18" s="380"/>
      <c r="DD18" s="380"/>
      <c r="DE18" s="380"/>
      <c r="DF18" s="380"/>
      <c r="DG18" s="380"/>
      <c r="DH18" s="380"/>
      <c r="DI18" s="380"/>
      <c r="DJ18" s="380"/>
      <c r="DK18" s="380"/>
      <c r="DL18" s="380"/>
      <c r="DM18" s="380"/>
      <c r="DN18" s="380"/>
      <c r="DO18" s="380"/>
      <c r="DP18" s="380"/>
      <c r="DQ18" s="380"/>
      <c r="DR18" s="380"/>
      <c r="DS18" s="380"/>
      <c r="DT18" s="380"/>
      <c r="DU18" s="380"/>
      <c r="DV18" s="380"/>
      <c r="DW18" s="380"/>
      <c r="DX18" s="380"/>
      <c r="DY18" s="380"/>
      <c r="DZ18" s="380"/>
      <c r="EA18" s="380"/>
      <c r="EB18" s="380"/>
      <c r="EC18" s="380"/>
      <c r="ED18" s="380"/>
      <c r="EE18" s="380"/>
      <c r="EF18" s="380"/>
      <c r="EG18" s="380"/>
      <c r="EH18" s="380"/>
      <c r="EI18" s="380"/>
      <c r="EJ18" s="380"/>
      <c r="EK18" s="380"/>
      <c r="EL18" s="380"/>
      <c r="EM18" s="380"/>
      <c r="EN18" s="380"/>
      <c r="EO18" s="380"/>
      <c r="EP18" s="380"/>
      <c r="EQ18" s="380"/>
      <c r="ER18" s="380"/>
      <c r="ES18" s="380"/>
      <c r="ET18" s="380"/>
      <c r="EU18" s="380"/>
      <c r="EV18" s="380"/>
      <c r="EW18" s="380"/>
      <c r="EX18" s="380"/>
      <c r="EY18" s="380"/>
      <c r="EZ18" s="380"/>
      <c r="FA18" s="380"/>
      <c r="FB18" s="380"/>
      <c r="FC18" s="380"/>
      <c r="FD18" s="380"/>
      <c r="FE18" s="380"/>
      <c r="FF18" s="380"/>
      <c r="FG18" s="380"/>
      <c r="FH18" s="380"/>
      <c r="FI18" s="380"/>
      <c r="FJ18" s="380"/>
      <c r="FK18" s="380"/>
      <c r="FL18" s="380"/>
      <c r="FM18" s="380"/>
      <c r="FN18" s="380"/>
      <c r="FO18" s="380"/>
      <c r="FP18" s="380"/>
      <c r="FQ18" s="380"/>
      <c r="FR18" s="380"/>
      <c r="FS18" s="380"/>
      <c r="FT18" s="380"/>
      <c r="FU18" s="380"/>
      <c r="FV18" s="380"/>
      <c r="FW18" s="380"/>
      <c r="FX18" s="380"/>
      <c r="FY18" s="380"/>
      <c r="FZ18" s="380"/>
      <c r="GA18" s="380"/>
      <c r="GB18" s="380"/>
      <c r="GC18" s="380"/>
      <c r="GD18" s="380"/>
      <c r="GE18" s="380"/>
      <c r="GF18" s="380"/>
      <c r="GG18" s="380"/>
      <c r="GH18" s="380"/>
      <c r="GI18" s="380"/>
      <c r="GJ18" s="380"/>
      <c r="GK18" s="380"/>
      <c r="GL18" s="380"/>
      <c r="GM18" s="380"/>
      <c r="GN18" s="380"/>
      <c r="GO18" s="380"/>
      <c r="GP18" s="380"/>
      <c r="GQ18" s="380"/>
      <c r="GR18" s="380"/>
      <c r="GS18" s="380"/>
      <c r="GT18" s="380"/>
      <c r="GU18" s="380"/>
      <c r="GV18" s="380"/>
      <c r="GW18" s="380"/>
      <c r="GX18" s="380"/>
      <c r="GY18" s="380"/>
      <c r="GZ18" s="380"/>
      <c r="HA18" s="380"/>
      <c r="HB18" s="380"/>
      <c r="HC18" s="380"/>
      <c r="HD18" s="380"/>
      <c r="HE18" s="380"/>
      <c r="HF18" s="380"/>
      <c r="HG18" s="380"/>
      <c r="HH18" s="380"/>
      <c r="HI18" s="380"/>
      <c r="HJ18" s="380"/>
      <c r="HK18" s="380"/>
      <c r="HL18" s="380"/>
      <c r="HM18" s="380"/>
      <c r="HN18" s="380"/>
      <c r="HO18" s="380"/>
      <c r="HP18" s="380"/>
      <c r="HQ18" s="380"/>
      <c r="HR18" s="380"/>
      <c r="HS18" s="380"/>
      <c r="HT18" s="380"/>
      <c r="HU18" s="380"/>
      <c r="HV18" s="380"/>
      <c r="HW18" s="380"/>
      <c r="HX18" s="380"/>
      <c r="HY18" s="380"/>
      <c r="HZ18" s="380"/>
      <c r="IA18" s="380"/>
      <c r="IB18" s="380"/>
      <c r="IC18" s="380"/>
      <c r="ID18" s="380"/>
      <c r="IE18" s="380"/>
      <c r="IF18" s="380"/>
      <c r="IG18" s="380"/>
      <c r="IH18" s="380"/>
      <c r="II18" s="380"/>
      <c r="IJ18" s="380"/>
      <c r="IK18" s="380"/>
      <c r="IL18" s="380"/>
      <c r="IM18" s="380"/>
      <c r="IN18" s="380"/>
      <c r="IO18" s="380"/>
      <c r="IP18" s="380"/>
      <c r="IQ18" s="380"/>
      <c r="IR18" s="380"/>
    </row>
    <row r="19" spans="1:252" ht="16.149999999999999" customHeight="1">
      <c r="A19" s="3">
        <v>2</v>
      </c>
      <c r="B19" s="362" t="s">
        <v>22</v>
      </c>
      <c r="C19" s="362"/>
      <c r="D19" s="362"/>
      <c r="E19" s="362"/>
      <c r="F19" s="362"/>
      <c r="G19" s="362"/>
      <c r="H19" s="381" t="s">
        <v>23</v>
      </c>
      <c r="I19" s="381"/>
      <c r="J19" s="381"/>
    </row>
    <row r="20" spans="1:252" ht="23.65" customHeight="1">
      <c r="A20" s="3">
        <v>3</v>
      </c>
      <c r="B20" s="362" t="s">
        <v>24</v>
      </c>
      <c r="C20" s="362"/>
      <c r="D20" s="362"/>
      <c r="E20" s="362"/>
      <c r="F20" s="362"/>
      <c r="G20" s="362"/>
      <c r="H20" s="382">
        <v>2303.21</v>
      </c>
      <c r="I20" s="382"/>
      <c r="J20" s="382"/>
    </row>
    <row r="21" spans="1:252" ht="16.149999999999999" customHeight="1">
      <c r="A21" s="3">
        <v>4</v>
      </c>
      <c r="B21" s="362" t="s">
        <v>25</v>
      </c>
      <c r="C21" s="362"/>
      <c r="D21" s="362"/>
      <c r="E21" s="362"/>
      <c r="F21" s="362"/>
      <c r="G21" s="362"/>
      <c r="H21" s="381" t="s">
        <v>26</v>
      </c>
      <c r="I21" s="381"/>
      <c r="J21" s="381"/>
    </row>
    <row r="22" spans="1:252" ht="16.149999999999999" customHeight="1">
      <c r="A22" s="3">
        <v>5</v>
      </c>
      <c r="B22" s="362" t="s">
        <v>27</v>
      </c>
      <c r="C22" s="362"/>
      <c r="D22" s="362"/>
      <c r="E22" s="362"/>
      <c r="F22" s="362"/>
      <c r="G22" s="362"/>
      <c r="H22" s="376">
        <v>45717</v>
      </c>
      <c r="I22" s="376"/>
      <c r="J22" s="376"/>
    </row>
    <row r="23" spans="1:252" ht="16.149999999999999" customHeight="1">
      <c r="A23" s="3">
        <v>6</v>
      </c>
      <c r="B23" s="362" t="s">
        <v>28</v>
      </c>
      <c r="C23" s="362"/>
      <c r="D23" s="362"/>
      <c r="E23" s="362"/>
      <c r="F23" s="362"/>
      <c r="G23" s="362"/>
      <c r="H23" s="377">
        <v>1621</v>
      </c>
      <c r="I23" s="377"/>
      <c r="J23" s="377"/>
    </row>
    <row r="24" spans="1:252" ht="13">
      <c r="A24" s="311"/>
      <c r="B24" s="311"/>
      <c r="C24" s="311"/>
      <c r="D24" s="311"/>
      <c r="E24" s="311"/>
      <c r="F24" s="311"/>
      <c r="G24" s="311"/>
      <c r="H24" s="311"/>
      <c r="I24" s="311"/>
      <c r="J24" s="311"/>
    </row>
    <row r="25" spans="1:252" ht="27.65" customHeight="1">
      <c r="A25" s="338" t="s">
        <v>29</v>
      </c>
      <c r="B25" s="338"/>
      <c r="C25" s="338"/>
      <c r="D25" s="338"/>
      <c r="E25" s="338"/>
      <c r="F25" s="338"/>
      <c r="G25" s="338"/>
      <c r="H25" s="338"/>
      <c r="I25" s="338"/>
      <c r="J25" s="338"/>
    </row>
    <row r="26" spans="1:252" ht="13">
      <c r="A26" s="311"/>
      <c r="B26" s="311"/>
      <c r="C26" s="311"/>
      <c r="D26" s="311"/>
      <c r="E26" s="311"/>
      <c r="F26" s="311"/>
      <c r="G26" s="311"/>
      <c r="H26" s="311"/>
      <c r="I26" s="311"/>
      <c r="J26" s="311"/>
    </row>
    <row r="27" spans="1:252" ht="20.65" customHeight="1">
      <c r="A27" s="378" t="s">
        <v>30</v>
      </c>
      <c r="B27" s="378"/>
      <c r="C27" s="378"/>
      <c r="D27" s="378"/>
      <c r="E27" s="378"/>
      <c r="F27" s="378"/>
      <c r="G27" s="378"/>
      <c r="H27" s="378"/>
      <c r="I27" s="378"/>
      <c r="J27" s="378"/>
    </row>
    <row r="28" spans="1:252" ht="30.4" customHeight="1">
      <c r="A28" s="8">
        <v>1</v>
      </c>
      <c r="B28" s="379" t="s">
        <v>31</v>
      </c>
      <c r="C28" s="379"/>
      <c r="D28" s="379"/>
      <c r="E28" s="379"/>
      <c r="F28" s="379"/>
      <c r="G28" s="379"/>
      <c r="H28" s="333" t="s">
        <v>32</v>
      </c>
      <c r="I28" s="333"/>
      <c r="J28" s="8" t="s">
        <v>33</v>
      </c>
    </row>
    <row r="29" spans="1:252" s="10" customFormat="1" ht="27.65" customHeight="1">
      <c r="A29" s="3" t="s">
        <v>4</v>
      </c>
      <c r="B29" s="361" t="s">
        <v>34</v>
      </c>
      <c r="C29" s="361"/>
      <c r="D29" s="361"/>
      <c r="E29" s="361"/>
      <c r="F29" s="361"/>
      <c r="G29" s="361"/>
      <c r="H29" s="361"/>
      <c r="I29" s="361"/>
      <c r="J29" s="9">
        <f>H20</f>
        <v>2303.21</v>
      </c>
      <c r="K29" s="164">
        <f>J32/180</f>
        <v>16.634294444444443</v>
      </c>
    </row>
    <row r="30" spans="1:252" ht="14.65" customHeight="1">
      <c r="A30" s="3" t="s">
        <v>6</v>
      </c>
      <c r="B30" s="362" t="s">
        <v>35</v>
      </c>
      <c r="C30" s="362"/>
      <c r="D30" s="362"/>
      <c r="E30" s="362"/>
      <c r="F30" s="362"/>
      <c r="G30" s="362"/>
      <c r="H30" s="363">
        <v>0.3</v>
      </c>
      <c r="I30" s="363"/>
      <c r="J30" s="9">
        <f>J29*H30</f>
        <v>690.96299999999997</v>
      </c>
      <c r="K30" s="164">
        <f>K29*50%</f>
        <v>8.3171472222222214</v>
      </c>
    </row>
    <row r="31" spans="1:252" ht="14.65" customHeight="1">
      <c r="A31" s="3" t="s">
        <v>9</v>
      </c>
      <c r="B31" s="362" t="s">
        <v>36</v>
      </c>
      <c r="C31" s="362"/>
      <c r="D31" s="362"/>
      <c r="E31" s="362"/>
      <c r="F31" s="362"/>
      <c r="G31" s="362"/>
      <c r="H31" s="364"/>
      <c r="I31" s="364"/>
      <c r="J31" s="9"/>
      <c r="K31" s="164">
        <f>SUM(K29:K30)</f>
        <v>24.951441666666664</v>
      </c>
    </row>
    <row r="32" spans="1:252" ht="27" customHeight="1">
      <c r="A32" s="365" t="s">
        <v>287</v>
      </c>
      <c r="B32" s="366"/>
      <c r="C32" s="366"/>
      <c r="D32" s="366"/>
      <c r="E32" s="366"/>
      <c r="F32" s="366"/>
      <c r="G32" s="366"/>
      <c r="H32" s="366"/>
      <c r="I32" s="367"/>
      <c r="J32" s="165">
        <f>SUM(J29:J31)</f>
        <v>2994.1729999999998</v>
      </c>
    </row>
    <row r="33" spans="1:252" ht="13">
      <c r="A33" s="311"/>
      <c r="B33" s="311"/>
      <c r="C33" s="311"/>
      <c r="D33" s="311"/>
      <c r="E33" s="311"/>
      <c r="F33" s="311"/>
      <c r="G33" s="311"/>
      <c r="H33" s="311"/>
      <c r="I33" s="311"/>
      <c r="J33" s="368"/>
    </row>
    <row r="34" spans="1:252" ht="58" customHeight="1">
      <c r="A34" s="136" t="s">
        <v>11</v>
      </c>
      <c r="B34" s="334" t="s">
        <v>335</v>
      </c>
      <c r="C34" s="335"/>
      <c r="D34" s="335"/>
      <c r="E34" s="335"/>
      <c r="F34" s="335"/>
      <c r="G34" s="335"/>
      <c r="H34" s="335"/>
      <c r="I34" s="335"/>
      <c r="J34" s="205">
        <f>K31*13</f>
        <v>324.36874166666661</v>
      </c>
    </row>
    <row r="35" spans="1:252" ht="24" customHeight="1">
      <c r="A35" s="370" t="s">
        <v>291</v>
      </c>
      <c r="B35" s="371"/>
      <c r="C35" s="371"/>
      <c r="D35" s="371"/>
      <c r="E35" s="371"/>
      <c r="F35" s="371"/>
      <c r="G35" s="371"/>
      <c r="H35" s="371"/>
      <c r="I35" s="372"/>
      <c r="J35" s="228">
        <f>J34</f>
        <v>324.36874166666661</v>
      </c>
    </row>
    <row r="36" spans="1:252" ht="12.5" customHeight="1">
      <c r="A36" s="373"/>
      <c r="B36" s="374"/>
      <c r="C36" s="374"/>
      <c r="D36" s="374"/>
      <c r="E36" s="374"/>
      <c r="F36" s="374"/>
      <c r="G36" s="374"/>
      <c r="H36" s="374"/>
      <c r="I36" s="374"/>
      <c r="J36" s="375"/>
    </row>
    <row r="37" spans="1:252" ht="56" customHeight="1">
      <c r="A37" s="370" t="s">
        <v>289</v>
      </c>
      <c r="B37" s="371"/>
      <c r="C37" s="371"/>
      <c r="D37" s="371"/>
      <c r="E37" s="371"/>
      <c r="F37" s="371"/>
      <c r="G37" s="371"/>
      <c r="H37" s="371"/>
      <c r="I37" s="372"/>
      <c r="J37" s="167">
        <f>J32+J35</f>
        <v>3318.5417416666664</v>
      </c>
      <c r="K37" s="166"/>
      <c r="L37" s="166"/>
      <c r="M37" s="166"/>
      <c r="N37" s="166"/>
      <c r="O37" s="166"/>
      <c r="P37" s="166"/>
      <c r="Q37" s="166"/>
      <c r="R37" s="166"/>
    </row>
    <row r="38" spans="1:252" ht="24" customHeight="1">
      <c r="A38" s="373"/>
      <c r="B38" s="374"/>
      <c r="C38" s="374"/>
      <c r="D38" s="374"/>
      <c r="E38" s="374"/>
      <c r="F38" s="374"/>
      <c r="G38" s="374"/>
      <c r="H38" s="374"/>
      <c r="I38" s="374"/>
      <c r="J38" s="375"/>
    </row>
    <row r="39" spans="1:252" ht="23.65" customHeight="1">
      <c r="A39" s="369" t="s">
        <v>288</v>
      </c>
      <c r="B39" s="369"/>
      <c r="C39" s="369"/>
      <c r="D39" s="369"/>
      <c r="E39" s="369"/>
      <c r="F39" s="369"/>
      <c r="G39" s="369"/>
      <c r="H39" s="369"/>
      <c r="I39" s="369"/>
      <c r="J39" s="369"/>
    </row>
    <row r="40" spans="1:252" ht="13">
      <c r="A40" s="311"/>
      <c r="B40" s="311"/>
      <c r="C40" s="311"/>
      <c r="D40" s="311"/>
      <c r="E40" s="311"/>
      <c r="F40" s="311"/>
      <c r="G40" s="311"/>
      <c r="H40" s="311"/>
      <c r="I40" s="311"/>
      <c r="J40" s="311"/>
    </row>
    <row r="41" spans="1:252" ht="16.149999999999999" customHeight="1">
      <c r="A41" s="356" t="s">
        <v>38</v>
      </c>
      <c r="B41" s="356"/>
      <c r="C41" s="356"/>
      <c r="D41" s="356"/>
      <c r="E41" s="356"/>
      <c r="F41" s="356"/>
      <c r="G41" s="356"/>
      <c r="H41" s="356"/>
      <c r="I41" s="356"/>
      <c r="J41" s="356"/>
    </row>
    <row r="42" spans="1:252" ht="14">
      <c r="A42" s="357" t="s">
        <v>39</v>
      </c>
      <c r="B42" s="357"/>
      <c r="C42" s="357"/>
      <c r="D42" s="357"/>
      <c r="E42" s="357"/>
      <c r="F42" s="357"/>
      <c r="G42" s="357"/>
      <c r="H42" s="357"/>
      <c r="I42" s="357"/>
      <c r="J42" s="357"/>
    </row>
    <row r="43" spans="1:252" ht="14">
      <c r="A43" s="11" t="s">
        <v>40</v>
      </c>
      <c r="B43" s="358" t="s">
        <v>279</v>
      </c>
      <c r="C43" s="358"/>
      <c r="D43" s="358"/>
      <c r="E43" s="358"/>
      <c r="F43" s="358"/>
      <c r="G43" s="358"/>
      <c r="H43" s="358"/>
      <c r="I43" s="358"/>
      <c r="J43" s="5" t="s">
        <v>41</v>
      </c>
    </row>
    <row r="44" spans="1:252" ht="34.5" customHeight="1">
      <c r="A44" s="12" t="s">
        <v>4</v>
      </c>
      <c r="B44" s="315" t="s">
        <v>280</v>
      </c>
      <c r="C44" s="315"/>
      <c r="D44" s="315"/>
      <c r="E44" s="315"/>
      <c r="F44" s="315"/>
      <c r="G44" s="315"/>
      <c r="H44" s="315"/>
      <c r="I44" s="14">
        <v>8.3330000000000001E-2</v>
      </c>
      <c r="J44" s="15">
        <f>ROUND(($J$32*I44),2)</f>
        <v>249.5</v>
      </c>
    </row>
    <row r="45" spans="1:252" ht="148.5" customHeight="1">
      <c r="A45" s="12" t="s">
        <v>6</v>
      </c>
      <c r="B45" s="315" t="s">
        <v>294</v>
      </c>
      <c r="C45" s="315"/>
      <c r="D45" s="315"/>
      <c r="E45" s="315"/>
      <c r="F45" s="315"/>
      <c r="G45" s="315"/>
      <c r="H45" s="315"/>
      <c r="I45" s="14">
        <v>3.0249999999999999E-2</v>
      </c>
      <c r="J45" s="15">
        <f>ROUND(($J$32*I45),2)</f>
        <v>90.57</v>
      </c>
    </row>
    <row r="46" spans="1:252" ht="13">
      <c r="A46" s="359" t="s">
        <v>42</v>
      </c>
      <c r="B46" s="359"/>
      <c r="C46" s="359"/>
      <c r="D46" s="359"/>
      <c r="E46" s="359"/>
      <c r="F46" s="359"/>
      <c r="G46" s="359"/>
      <c r="H46" s="359"/>
      <c r="I46" s="17">
        <f>I44+I45</f>
        <v>0.11358</v>
      </c>
      <c r="J46" s="18">
        <f>SUM(J44+J45)</f>
        <v>340.07</v>
      </c>
    </row>
    <row r="47" spans="1:252" ht="13">
      <c r="A47" s="19" t="s">
        <v>9</v>
      </c>
      <c r="B47" s="332" t="s">
        <v>43</v>
      </c>
      <c r="C47" s="332"/>
      <c r="D47" s="332"/>
      <c r="E47" s="332"/>
      <c r="F47" s="332"/>
      <c r="G47" s="332"/>
      <c r="H47" s="332"/>
      <c r="I47" s="20">
        <f>I46*I62</f>
        <v>4.1797440000000005E-2</v>
      </c>
      <c r="J47" s="21">
        <f>ROUND(I62*J46,2)</f>
        <v>125.15</v>
      </c>
    </row>
    <row r="48" spans="1:252" s="24" customFormat="1" ht="14.65" customHeight="1">
      <c r="A48" s="360" t="s">
        <v>44</v>
      </c>
      <c r="B48" s="360"/>
      <c r="C48" s="360"/>
      <c r="D48" s="360"/>
      <c r="E48" s="360"/>
      <c r="F48" s="360"/>
      <c r="G48" s="360"/>
      <c r="H48" s="360"/>
      <c r="I48" s="22">
        <f>I46+I47</f>
        <v>0.15537744000000001</v>
      </c>
      <c r="J48" s="23">
        <f>SUM(J46:J47)</f>
        <v>465.22</v>
      </c>
      <c r="N48" s="25"/>
      <c r="O48" s="26"/>
      <c r="P48" s="354"/>
      <c r="Q48" s="354"/>
      <c r="R48" s="354"/>
      <c r="S48" s="354"/>
      <c r="T48" s="354"/>
      <c r="U48" s="354"/>
      <c r="V48" s="354"/>
      <c r="W48" s="25"/>
      <c r="X48" s="26"/>
      <c r="Y48" s="354"/>
      <c r="Z48" s="354"/>
      <c r="AA48" s="354"/>
      <c r="AB48" s="354"/>
      <c r="AC48" s="354"/>
      <c r="AD48" s="354"/>
      <c r="AE48" s="354"/>
      <c r="AF48" s="25"/>
      <c r="AG48" s="26"/>
      <c r="AH48" s="354"/>
      <c r="AI48" s="354"/>
      <c r="AJ48" s="354"/>
      <c r="AK48" s="354"/>
      <c r="AL48" s="354"/>
      <c r="AM48" s="354"/>
      <c r="AN48" s="354"/>
      <c r="AO48" s="25"/>
      <c r="AP48" s="26"/>
      <c r="AQ48" s="354"/>
      <c r="AR48" s="354"/>
      <c r="AS48" s="354"/>
      <c r="AT48" s="354"/>
      <c r="AU48" s="354"/>
      <c r="AV48" s="354"/>
      <c r="AW48" s="354"/>
      <c r="AX48" s="25"/>
      <c r="AY48" s="26"/>
      <c r="AZ48" s="354"/>
      <c r="BA48" s="354"/>
      <c r="BB48" s="354"/>
      <c r="BC48" s="354"/>
      <c r="BD48" s="354"/>
      <c r="BE48" s="354"/>
      <c r="BF48" s="354"/>
      <c r="BG48" s="25"/>
      <c r="BH48" s="26"/>
      <c r="BI48" s="354"/>
      <c r="BJ48" s="354"/>
      <c r="BK48" s="354"/>
      <c r="BL48" s="354"/>
      <c r="BM48" s="354"/>
      <c r="BN48" s="354"/>
      <c r="BO48" s="354"/>
      <c r="BP48" s="25"/>
      <c r="BQ48" s="26"/>
      <c r="BR48" s="354"/>
      <c r="BS48" s="354"/>
      <c r="BT48" s="354"/>
      <c r="BU48" s="354"/>
      <c r="BV48" s="354"/>
      <c r="BW48" s="354"/>
      <c r="BX48" s="354"/>
      <c r="BY48" s="25"/>
      <c r="BZ48" s="26"/>
      <c r="CA48" s="354"/>
      <c r="CB48" s="354"/>
      <c r="CC48" s="354"/>
      <c r="CD48" s="354"/>
      <c r="CE48" s="354"/>
      <c r="CF48" s="354"/>
      <c r="CG48" s="354"/>
      <c r="CH48" s="25"/>
      <c r="CI48" s="26"/>
      <c r="CJ48" s="354"/>
      <c r="CK48" s="354"/>
      <c r="CL48" s="354"/>
      <c r="CM48" s="354"/>
      <c r="CN48" s="354"/>
      <c r="CO48" s="354"/>
      <c r="CP48" s="354"/>
      <c r="CQ48" s="25"/>
      <c r="CR48" s="26"/>
      <c r="CS48" s="354"/>
      <c r="CT48" s="354"/>
      <c r="CU48" s="354"/>
      <c r="CV48" s="354"/>
      <c r="CW48" s="354"/>
      <c r="CX48" s="354"/>
      <c r="CY48" s="354"/>
      <c r="CZ48" s="25"/>
      <c r="DA48" s="26"/>
      <c r="DB48" s="354"/>
      <c r="DC48" s="354"/>
      <c r="DD48" s="354"/>
      <c r="DE48" s="354"/>
      <c r="DF48" s="354"/>
      <c r="DG48" s="354"/>
      <c r="DH48" s="354"/>
      <c r="DI48" s="25"/>
      <c r="DJ48" s="26"/>
      <c r="DK48" s="354"/>
      <c r="DL48" s="354"/>
      <c r="DM48" s="354"/>
      <c r="DN48" s="354"/>
      <c r="DO48" s="354"/>
      <c r="DP48" s="354"/>
      <c r="DQ48" s="354"/>
      <c r="DR48" s="25"/>
      <c r="DS48" s="26"/>
      <c r="DT48" s="354"/>
      <c r="DU48" s="354"/>
      <c r="DV48" s="354"/>
      <c r="DW48" s="354"/>
      <c r="DX48" s="354"/>
      <c r="DY48" s="354"/>
      <c r="DZ48" s="354"/>
      <c r="EA48" s="25"/>
      <c r="EB48" s="26"/>
      <c r="EC48" s="354"/>
      <c r="ED48" s="354"/>
      <c r="EE48" s="354"/>
      <c r="EF48" s="354"/>
      <c r="EG48" s="354"/>
      <c r="EH48" s="354"/>
      <c r="EI48" s="354"/>
      <c r="EJ48" s="25"/>
      <c r="EK48" s="26"/>
      <c r="EL48" s="354"/>
      <c r="EM48" s="354"/>
      <c r="EN48" s="354"/>
      <c r="EO48" s="354"/>
      <c r="EP48" s="354"/>
      <c r="EQ48" s="354"/>
      <c r="ER48" s="354"/>
      <c r="ES48" s="25"/>
      <c r="ET48" s="26"/>
      <c r="EU48" s="354"/>
      <c r="EV48" s="354"/>
      <c r="EW48" s="354"/>
      <c r="EX48" s="354"/>
      <c r="EY48" s="354"/>
      <c r="EZ48" s="354"/>
      <c r="FA48" s="354"/>
      <c r="FB48" s="25"/>
      <c r="FC48" s="26"/>
      <c r="FD48" s="354"/>
      <c r="FE48" s="354"/>
      <c r="FF48" s="354"/>
      <c r="FG48" s="354"/>
      <c r="FH48" s="354"/>
      <c r="FI48" s="354"/>
      <c r="FJ48" s="354"/>
      <c r="FK48" s="25"/>
      <c r="FL48" s="26"/>
      <c r="FM48" s="354"/>
      <c r="FN48" s="354"/>
      <c r="FO48" s="354"/>
      <c r="FP48" s="354"/>
      <c r="FQ48" s="354"/>
      <c r="FR48" s="354"/>
      <c r="FS48" s="354"/>
      <c r="FT48" s="25"/>
      <c r="FU48" s="26"/>
      <c r="FV48" s="354"/>
      <c r="FW48" s="354"/>
      <c r="FX48" s="354"/>
      <c r="FY48" s="354"/>
      <c r="FZ48" s="354"/>
      <c r="GA48" s="354"/>
      <c r="GB48" s="354"/>
      <c r="GC48" s="25"/>
      <c r="GD48" s="26"/>
      <c r="GE48" s="354"/>
      <c r="GF48" s="354"/>
      <c r="GG48" s="354"/>
      <c r="GH48" s="354"/>
      <c r="GI48" s="354"/>
      <c r="GJ48" s="354"/>
      <c r="GK48" s="354"/>
      <c r="GL48" s="25"/>
      <c r="GM48" s="26"/>
      <c r="GN48" s="354"/>
      <c r="GO48" s="354"/>
      <c r="GP48" s="354"/>
      <c r="GQ48" s="354"/>
      <c r="GR48" s="354"/>
      <c r="GS48" s="354"/>
      <c r="GT48" s="354"/>
      <c r="GU48" s="25"/>
      <c r="GV48" s="26"/>
      <c r="GW48" s="354"/>
      <c r="GX48" s="354"/>
      <c r="GY48" s="354"/>
      <c r="GZ48" s="354"/>
      <c r="HA48" s="354"/>
      <c r="HB48" s="354"/>
      <c r="HC48" s="354"/>
      <c r="HD48" s="25"/>
      <c r="HE48" s="26"/>
      <c r="HF48" s="354"/>
      <c r="HG48" s="354"/>
      <c r="HH48" s="354"/>
      <c r="HI48" s="354"/>
      <c r="HJ48" s="354"/>
      <c r="HK48" s="354"/>
      <c r="HL48" s="354"/>
      <c r="HM48" s="25"/>
      <c r="HN48" s="26"/>
      <c r="HO48" s="354"/>
      <c r="HP48" s="354"/>
      <c r="HQ48" s="354"/>
      <c r="HR48" s="354"/>
      <c r="HS48" s="354"/>
      <c r="HT48" s="354"/>
      <c r="HU48" s="354"/>
      <c r="HV48" s="25"/>
      <c r="HW48" s="26"/>
      <c r="HX48" s="354"/>
      <c r="HY48" s="354"/>
      <c r="HZ48" s="354"/>
      <c r="IA48" s="354"/>
      <c r="IB48" s="354"/>
      <c r="IC48" s="354"/>
      <c r="ID48" s="354"/>
      <c r="IE48" s="25"/>
      <c r="IF48" s="26"/>
      <c r="IG48" s="354"/>
      <c r="IH48" s="354"/>
      <c r="II48" s="354"/>
      <c r="IJ48" s="354"/>
      <c r="IK48" s="354"/>
      <c r="IL48" s="354"/>
      <c r="IM48" s="354"/>
      <c r="IN48" s="25"/>
      <c r="IO48" s="26"/>
      <c r="IP48" s="354"/>
      <c r="IQ48" s="354"/>
      <c r="IR48" s="354"/>
    </row>
    <row r="49" spans="1:252" s="27" customFormat="1" ht="13">
      <c r="A49" s="355"/>
      <c r="B49" s="355"/>
      <c r="C49" s="355"/>
      <c r="D49" s="355"/>
      <c r="E49" s="355"/>
      <c r="F49" s="355"/>
      <c r="G49" s="355"/>
      <c r="H49" s="355"/>
      <c r="I49" s="355"/>
      <c r="J49" s="355"/>
      <c r="N49" s="28"/>
      <c r="O49" s="353"/>
      <c r="P49" s="353"/>
      <c r="Q49" s="353"/>
      <c r="R49" s="353"/>
      <c r="S49" s="353"/>
      <c r="T49" s="353"/>
      <c r="U49" s="353"/>
      <c r="V49" s="353"/>
      <c r="W49" s="28"/>
      <c r="X49" s="353"/>
      <c r="Y49" s="353"/>
      <c r="Z49" s="353"/>
      <c r="AA49" s="353"/>
      <c r="AB49" s="353"/>
      <c r="AC49" s="353"/>
      <c r="AD49" s="353"/>
      <c r="AE49" s="353"/>
      <c r="AF49" s="28"/>
      <c r="AG49" s="353"/>
      <c r="AH49" s="353"/>
      <c r="AI49" s="353"/>
      <c r="AJ49" s="353"/>
      <c r="AK49" s="353"/>
      <c r="AL49" s="353"/>
      <c r="AM49" s="353"/>
      <c r="AN49" s="353"/>
      <c r="AO49" s="28"/>
      <c r="AP49" s="353"/>
      <c r="AQ49" s="353"/>
      <c r="AR49" s="353"/>
      <c r="AS49" s="353"/>
      <c r="AT49" s="353"/>
      <c r="AU49" s="353"/>
      <c r="AV49" s="353"/>
      <c r="AW49" s="353"/>
      <c r="AX49" s="28"/>
      <c r="AY49" s="353"/>
      <c r="AZ49" s="353"/>
      <c r="BA49" s="353"/>
      <c r="BB49" s="353"/>
      <c r="BC49" s="353"/>
      <c r="BD49" s="353"/>
      <c r="BE49" s="353"/>
      <c r="BF49" s="353"/>
      <c r="BG49" s="28"/>
      <c r="BH49" s="353"/>
      <c r="BI49" s="353"/>
      <c r="BJ49" s="353"/>
      <c r="BK49" s="353"/>
      <c r="BL49" s="353"/>
      <c r="BM49" s="353"/>
      <c r="BN49" s="353"/>
      <c r="BO49" s="353"/>
      <c r="BP49" s="28"/>
      <c r="BQ49" s="353"/>
      <c r="BR49" s="353"/>
      <c r="BS49" s="353"/>
      <c r="BT49" s="353"/>
      <c r="BU49" s="353"/>
      <c r="BV49" s="353"/>
      <c r="BW49" s="353"/>
      <c r="BX49" s="353"/>
      <c r="BY49" s="28"/>
      <c r="BZ49" s="353"/>
      <c r="CA49" s="353"/>
      <c r="CB49" s="353"/>
      <c r="CC49" s="353"/>
      <c r="CD49" s="353"/>
      <c r="CE49" s="353"/>
      <c r="CF49" s="353"/>
      <c r="CG49" s="353"/>
      <c r="CH49" s="28"/>
      <c r="CI49" s="353"/>
      <c r="CJ49" s="353"/>
      <c r="CK49" s="353"/>
      <c r="CL49" s="353"/>
      <c r="CM49" s="353"/>
      <c r="CN49" s="353"/>
      <c r="CO49" s="353"/>
      <c r="CP49" s="353"/>
      <c r="CQ49" s="28"/>
      <c r="CR49" s="353"/>
      <c r="CS49" s="353"/>
      <c r="CT49" s="353"/>
      <c r="CU49" s="353"/>
      <c r="CV49" s="353"/>
      <c r="CW49" s="353"/>
      <c r="CX49" s="353"/>
      <c r="CY49" s="353"/>
      <c r="CZ49" s="28"/>
      <c r="DA49" s="353"/>
      <c r="DB49" s="353"/>
      <c r="DC49" s="353"/>
      <c r="DD49" s="353"/>
      <c r="DE49" s="353"/>
      <c r="DF49" s="353"/>
      <c r="DG49" s="353"/>
      <c r="DH49" s="353"/>
      <c r="DI49" s="28"/>
      <c r="DJ49" s="353"/>
      <c r="DK49" s="353"/>
      <c r="DL49" s="353"/>
      <c r="DM49" s="353"/>
      <c r="DN49" s="353"/>
      <c r="DO49" s="353"/>
      <c r="DP49" s="353"/>
      <c r="DQ49" s="353"/>
      <c r="DR49" s="28"/>
      <c r="DS49" s="353"/>
      <c r="DT49" s="353"/>
      <c r="DU49" s="353"/>
      <c r="DV49" s="353"/>
      <c r="DW49" s="353"/>
      <c r="DX49" s="353"/>
      <c r="DY49" s="353"/>
      <c r="DZ49" s="353"/>
      <c r="EA49" s="28"/>
      <c r="EB49" s="353"/>
      <c r="EC49" s="353"/>
      <c r="ED49" s="353"/>
      <c r="EE49" s="353"/>
      <c r="EF49" s="353"/>
      <c r="EG49" s="353"/>
      <c r="EH49" s="353"/>
      <c r="EI49" s="353"/>
      <c r="EJ49" s="28"/>
      <c r="EK49" s="353"/>
      <c r="EL49" s="353"/>
      <c r="EM49" s="353"/>
      <c r="EN49" s="353"/>
      <c r="EO49" s="353"/>
      <c r="EP49" s="353"/>
      <c r="EQ49" s="353"/>
      <c r="ER49" s="353"/>
      <c r="ES49" s="28"/>
      <c r="ET49" s="353"/>
      <c r="EU49" s="353"/>
      <c r="EV49" s="353"/>
      <c r="EW49" s="353"/>
      <c r="EX49" s="353"/>
      <c r="EY49" s="353"/>
      <c r="EZ49" s="353"/>
      <c r="FA49" s="353"/>
      <c r="FB49" s="28"/>
      <c r="FC49" s="353"/>
      <c r="FD49" s="353"/>
      <c r="FE49" s="353"/>
      <c r="FF49" s="353"/>
      <c r="FG49" s="353"/>
      <c r="FH49" s="353"/>
      <c r="FI49" s="353"/>
      <c r="FJ49" s="353"/>
      <c r="FK49" s="28"/>
      <c r="FL49" s="353"/>
      <c r="FM49" s="353"/>
      <c r="FN49" s="353"/>
      <c r="FO49" s="353"/>
      <c r="FP49" s="353"/>
      <c r="FQ49" s="353"/>
      <c r="FR49" s="353"/>
      <c r="FS49" s="353"/>
      <c r="FT49" s="28"/>
      <c r="FU49" s="353"/>
      <c r="FV49" s="353"/>
      <c r="FW49" s="353"/>
      <c r="FX49" s="353"/>
      <c r="FY49" s="353"/>
      <c r="FZ49" s="353"/>
      <c r="GA49" s="353"/>
      <c r="GB49" s="353"/>
      <c r="GC49" s="28"/>
      <c r="GD49" s="353"/>
      <c r="GE49" s="353"/>
      <c r="GF49" s="353"/>
      <c r="GG49" s="353"/>
      <c r="GH49" s="353"/>
      <c r="GI49" s="353"/>
      <c r="GJ49" s="353"/>
      <c r="GK49" s="353"/>
      <c r="GL49" s="28"/>
      <c r="GM49" s="353"/>
      <c r="GN49" s="353"/>
      <c r="GO49" s="353"/>
      <c r="GP49" s="353"/>
      <c r="GQ49" s="353"/>
      <c r="GR49" s="353"/>
      <c r="GS49" s="353"/>
      <c r="GT49" s="353"/>
      <c r="GU49" s="28"/>
      <c r="GV49" s="353"/>
      <c r="GW49" s="353"/>
      <c r="GX49" s="353"/>
      <c r="GY49" s="353"/>
      <c r="GZ49" s="353"/>
      <c r="HA49" s="353"/>
      <c r="HB49" s="353"/>
      <c r="HC49" s="353"/>
      <c r="HD49" s="28"/>
      <c r="HE49" s="353"/>
      <c r="HF49" s="353"/>
      <c r="HG49" s="353"/>
      <c r="HH49" s="353"/>
      <c r="HI49" s="353"/>
      <c r="HJ49" s="353"/>
      <c r="HK49" s="353"/>
      <c r="HL49" s="353"/>
      <c r="HM49" s="28"/>
      <c r="HN49" s="353"/>
      <c r="HO49" s="353"/>
      <c r="HP49" s="353"/>
      <c r="HQ49" s="353"/>
      <c r="HR49" s="353"/>
      <c r="HS49" s="353"/>
      <c r="HT49" s="353"/>
      <c r="HU49" s="353"/>
      <c r="HV49" s="28"/>
      <c r="HW49" s="353"/>
      <c r="HX49" s="353"/>
      <c r="HY49" s="353"/>
      <c r="HZ49" s="353"/>
      <c r="IA49" s="353"/>
      <c r="IB49" s="353"/>
      <c r="IC49" s="353"/>
      <c r="ID49" s="353"/>
      <c r="IE49" s="28"/>
      <c r="IF49" s="353"/>
      <c r="IG49" s="353"/>
      <c r="IH49" s="353"/>
      <c r="II49" s="353"/>
      <c r="IJ49" s="353"/>
      <c r="IK49" s="353"/>
      <c r="IL49" s="353"/>
      <c r="IM49" s="353"/>
      <c r="IN49" s="28"/>
      <c r="IO49" s="353"/>
      <c r="IP49" s="353"/>
      <c r="IQ49" s="353"/>
      <c r="IR49" s="353"/>
    </row>
    <row r="50" spans="1:252" s="29" customFormat="1" ht="69.5" customHeight="1">
      <c r="A50" s="326" t="s">
        <v>290</v>
      </c>
      <c r="B50" s="326"/>
      <c r="C50" s="326"/>
      <c r="D50" s="326"/>
      <c r="E50" s="326"/>
      <c r="F50" s="326"/>
      <c r="G50" s="326"/>
      <c r="H50" s="326"/>
      <c r="I50" s="326"/>
      <c r="J50" s="326"/>
    </row>
    <row r="51" spans="1:252" ht="13">
      <c r="A51" s="311"/>
      <c r="B51" s="311"/>
      <c r="C51" s="311"/>
      <c r="D51" s="311"/>
      <c r="E51" s="311"/>
      <c r="F51" s="311"/>
      <c r="G51" s="311"/>
      <c r="H51" s="311"/>
      <c r="I51" s="311"/>
      <c r="J51" s="311"/>
    </row>
    <row r="52" spans="1:252" ht="30.4" customHeight="1">
      <c r="A52" s="327" t="s">
        <v>45</v>
      </c>
      <c r="B52" s="327"/>
      <c r="C52" s="327"/>
      <c r="D52" s="327"/>
      <c r="E52" s="327"/>
      <c r="F52" s="327"/>
      <c r="G52" s="327"/>
      <c r="H52" s="327"/>
      <c r="I52" s="327"/>
      <c r="J52" s="327"/>
    </row>
    <row r="53" spans="1:252" s="29" customFormat="1" ht="28">
      <c r="A53" s="30" t="s">
        <v>46</v>
      </c>
      <c r="B53" s="352" t="s">
        <v>47</v>
      </c>
      <c r="C53" s="352"/>
      <c r="D53" s="352"/>
      <c r="E53" s="352"/>
      <c r="F53" s="352"/>
      <c r="G53" s="352"/>
      <c r="H53" s="352"/>
      <c r="I53" s="4" t="s">
        <v>48</v>
      </c>
      <c r="J53" s="4" t="s">
        <v>49</v>
      </c>
    </row>
    <row r="54" spans="1:252" s="29" customFormat="1" ht="13">
      <c r="A54" s="31" t="s">
        <v>4</v>
      </c>
      <c r="B54" s="351" t="s">
        <v>50</v>
      </c>
      <c r="C54" s="351"/>
      <c r="D54" s="351"/>
      <c r="E54" s="351"/>
      <c r="F54" s="351"/>
      <c r="G54" s="351"/>
      <c r="H54" s="351"/>
      <c r="I54" s="32">
        <v>0.2</v>
      </c>
      <c r="J54" s="168">
        <f>ROUND(($J$32+$J34)*I54,2)</f>
        <v>663.71</v>
      </c>
    </row>
    <row r="55" spans="1:252" s="29" customFormat="1" ht="13">
      <c r="A55" s="31" t="s">
        <v>6</v>
      </c>
      <c r="B55" s="351" t="s">
        <v>51</v>
      </c>
      <c r="C55" s="351"/>
      <c r="D55" s="351"/>
      <c r="E55" s="351"/>
      <c r="F55" s="351"/>
      <c r="G55" s="351"/>
      <c r="H55" s="351"/>
      <c r="I55" s="32">
        <v>2.5000000000000001E-2</v>
      </c>
      <c r="J55" s="168">
        <f>ROUND(($J$32+$J34)*I55,2)</f>
        <v>82.96</v>
      </c>
    </row>
    <row r="56" spans="1:252" s="29" customFormat="1" ht="46.5" customHeight="1">
      <c r="A56" s="31" t="s">
        <v>9</v>
      </c>
      <c r="B56" s="334" t="s">
        <v>52</v>
      </c>
      <c r="C56" s="334"/>
      <c r="D56" s="334"/>
      <c r="E56" s="34" t="s">
        <v>53</v>
      </c>
      <c r="F56" s="35">
        <v>0.03</v>
      </c>
      <c r="G56" s="34" t="s">
        <v>54</v>
      </c>
      <c r="H56" s="36">
        <v>1</v>
      </c>
      <c r="I56" s="37">
        <f>F56*H56</f>
        <v>0.03</v>
      </c>
      <c r="J56" s="168">
        <f>ROUND(($J$32+$J34)*I56,2)</f>
        <v>99.56</v>
      </c>
    </row>
    <row r="57" spans="1:252" s="29" customFormat="1" ht="13">
      <c r="A57" s="31" t="s">
        <v>11</v>
      </c>
      <c r="B57" s="351" t="s">
        <v>55</v>
      </c>
      <c r="C57" s="351"/>
      <c r="D57" s="351"/>
      <c r="E57" s="351"/>
      <c r="F57" s="351"/>
      <c r="G57" s="351"/>
      <c r="H57" s="351"/>
      <c r="I57" s="32">
        <v>1.4999999999999999E-2</v>
      </c>
      <c r="J57" s="168">
        <f>ROUND(($J$32+$J34)*I57,2)</f>
        <v>49.78</v>
      </c>
    </row>
    <row r="58" spans="1:252" s="29" customFormat="1" ht="13">
      <c r="A58" s="31" t="s">
        <v>56</v>
      </c>
      <c r="B58" s="351" t="s">
        <v>57</v>
      </c>
      <c r="C58" s="351"/>
      <c r="D58" s="351"/>
      <c r="E58" s="351"/>
      <c r="F58" s="351"/>
      <c r="G58" s="351"/>
      <c r="H58" s="351"/>
      <c r="I58" s="32">
        <v>0.01</v>
      </c>
      <c r="J58" s="168">
        <f>ROUND(($J$32+$J34)*I58,2)</f>
        <v>33.19</v>
      </c>
    </row>
    <row r="59" spans="1:252" s="29" customFormat="1" ht="13">
      <c r="A59" s="31" t="s">
        <v>58</v>
      </c>
      <c r="B59" s="351" t="s">
        <v>59</v>
      </c>
      <c r="C59" s="351"/>
      <c r="D59" s="351"/>
      <c r="E59" s="351"/>
      <c r="F59" s="351"/>
      <c r="G59" s="351"/>
      <c r="H59" s="351"/>
      <c r="I59" s="32">
        <v>6.0000000000000001E-3</v>
      </c>
      <c r="J59" s="168">
        <f>ROUND(($J$32+$J34)*I59,2)</f>
        <v>19.91</v>
      </c>
    </row>
    <row r="60" spans="1:252" s="29" customFormat="1" ht="13">
      <c r="A60" s="31" t="s">
        <v>60</v>
      </c>
      <c r="B60" s="351" t="s">
        <v>61</v>
      </c>
      <c r="C60" s="351"/>
      <c r="D60" s="351"/>
      <c r="E60" s="351"/>
      <c r="F60" s="351"/>
      <c r="G60" s="351"/>
      <c r="H60" s="351"/>
      <c r="I60" s="32">
        <v>2E-3</v>
      </c>
      <c r="J60" s="168">
        <f>ROUND(($J$32+$J34)*I60,2)</f>
        <v>6.64</v>
      </c>
    </row>
    <row r="61" spans="1:252" ht="13">
      <c r="A61" s="31" t="s">
        <v>62</v>
      </c>
      <c r="B61" s="351" t="s">
        <v>63</v>
      </c>
      <c r="C61" s="351"/>
      <c r="D61" s="351"/>
      <c r="E61" s="351"/>
      <c r="F61" s="351"/>
      <c r="G61" s="351"/>
      <c r="H61" s="351"/>
      <c r="I61" s="32">
        <v>0.08</v>
      </c>
      <c r="J61" s="168">
        <f>ROUND(($J$32+$J34)*I61,2)</f>
        <v>265.48</v>
      </c>
    </row>
    <row r="62" spans="1:252" ht="13">
      <c r="A62" s="317" t="s">
        <v>44</v>
      </c>
      <c r="B62" s="317"/>
      <c r="C62" s="317"/>
      <c r="D62" s="317"/>
      <c r="E62" s="317"/>
      <c r="F62" s="317"/>
      <c r="G62" s="317"/>
      <c r="H62" s="317"/>
      <c r="I62" s="39">
        <f>SUM(I54:I61)</f>
        <v>0.36800000000000005</v>
      </c>
      <c r="J62" s="23">
        <f>SUM(J54:J61)</f>
        <v>1221.23</v>
      </c>
    </row>
    <row r="63" spans="1:252" ht="13">
      <c r="A63" s="311"/>
      <c r="B63" s="311"/>
      <c r="C63" s="311"/>
      <c r="D63" s="311"/>
      <c r="E63" s="311"/>
      <c r="F63" s="311"/>
      <c r="G63" s="311"/>
      <c r="H63" s="311"/>
      <c r="I63" s="311"/>
      <c r="J63" s="311"/>
    </row>
    <row r="64" spans="1:252" ht="37.4" customHeight="1">
      <c r="A64" s="326" t="s">
        <v>64</v>
      </c>
      <c r="B64" s="326"/>
      <c r="C64" s="326"/>
      <c r="D64" s="326"/>
      <c r="E64" s="326"/>
      <c r="F64" s="326"/>
      <c r="G64" s="326"/>
      <c r="H64" s="326"/>
      <c r="I64" s="326"/>
      <c r="J64" s="326"/>
    </row>
    <row r="65" spans="1:10" ht="13">
      <c r="A65" s="311"/>
      <c r="B65" s="311"/>
      <c r="C65" s="311"/>
      <c r="D65" s="311"/>
      <c r="E65" s="311"/>
      <c r="F65" s="311"/>
      <c r="G65" s="311"/>
      <c r="H65" s="311"/>
      <c r="I65" s="311"/>
      <c r="J65" s="311"/>
    </row>
    <row r="66" spans="1:10" ht="16.149999999999999" customHeight="1">
      <c r="A66" s="327" t="s">
        <v>65</v>
      </c>
      <c r="B66" s="327"/>
      <c r="C66" s="327"/>
      <c r="D66" s="327"/>
      <c r="E66" s="327"/>
      <c r="F66" s="327"/>
      <c r="G66" s="327"/>
      <c r="H66" s="327"/>
      <c r="I66" s="327"/>
      <c r="J66" s="327"/>
    </row>
    <row r="67" spans="1:10" ht="14">
      <c r="A67" s="40" t="s">
        <v>66</v>
      </c>
      <c r="B67" s="328" t="s">
        <v>67</v>
      </c>
      <c r="C67" s="328"/>
      <c r="D67" s="328"/>
      <c r="E67" s="328"/>
      <c r="F67" s="328"/>
      <c r="G67" s="328"/>
      <c r="H67" s="328"/>
      <c r="I67" s="328"/>
      <c r="J67" s="4" t="s">
        <v>41</v>
      </c>
    </row>
    <row r="68" spans="1:10" ht="13">
      <c r="A68" s="12" t="s">
        <v>4</v>
      </c>
      <c r="B68" s="316" t="s">
        <v>336</v>
      </c>
      <c r="C68" s="316"/>
      <c r="D68" s="316"/>
      <c r="E68" s="316"/>
      <c r="F68" s="316"/>
      <c r="G68" s="316"/>
      <c r="H68" s="316"/>
      <c r="I68" s="316"/>
      <c r="J68" s="42">
        <f>IF(ROUND((I71*I69*I70)-(J29*0.06),2)&lt;0,0,ROUND((I71*I69*I70)-(J29*0.06),2))*1+(I69*I70*22-0.06*J29)*0</f>
        <v>15.21</v>
      </c>
    </row>
    <row r="69" spans="1:10" ht="26.25" customHeight="1">
      <c r="A69" s="12"/>
      <c r="B69" s="347" t="s">
        <v>68</v>
      </c>
      <c r="C69" s="347"/>
      <c r="D69" s="347"/>
      <c r="E69" s="347"/>
      <c r="F69" s="347"/>
      <c r="G69" s="347"/>
      <c r="H69" s="347"/>
      <c r="I69" s="99">
        <v>5.9</v>
      </c>
      <c r="J69" s="43" t="s">
        <v>69</v>
      </c>
    </row>
    <row r="70" spans="1:10" ht="13">
      <c r="A70" s="12"/>
      <c r="B70" s="348" t="s">
        <v>70</v>
      </c>
      <c r="C70" s="348"/>
      <c r="D70" s="348"/>
      <c r="E70" s="348"/>
      <c r="F70" s="348"/>
      <c r="G70" s="348"/>
      <c r="H70" s="348"/>
      <c r="I70" s="44">
        <v>2</v>
      </c>
      <c r="J70" s="43"/>
    </row>
    <row r="71" spans="1:10" ht="13">
      <c r="A71" s="12"/>
      <c r="B71" s="348" t="s">
        <v>338</v>
      </c>
      <c r="C71" s="348"/>
      <c r="D71" s="348"/>
      <c r="E71" s="348"/>
      <c r="F71" s="348"/>
      <c r="G71" s="348"/>
      <c r="H71" s="348"/>
      <c r="I71" s="45">
        <v>13</v>
      </c>
      <c r="J71" s="43"/>
    </row>
    <row r="72" spans="1:10" ht="13">
      <c r="A72" s="12" t="s">
        <v>6</v>
      </c>
      <c r="B72" s="316" t="s">
        <v>337</v>
      </c>
      <c r="C72" s="316"/>
      <c r="D72" s="316"/>
      <c r="E72" s="316"/>
      <c r="F72" s="316"/>
      <c r="G72" s="316"/>
      <c r="H72" s="316"/>
      <c r="I72" s="316"/>
      <c r="J72" s="42">
        <f>ROUND(I74*I73*(1-0.2),2)</f>
        <v>246.17</v>
      </c>
    </row>
    <row r="73" spans="1:10" ht="13">
      <c r="A73" s="12"/>
      <c r="B73" s="349" t="s">
        <v>281</v>
      </c>
      <c r="C73" s="349"/>
      <c r="D73" s="349"/>
      <c r="E73" s="349"/>
      <c r="F73" s="349"/>
      <c r="G73" s="349"/>
      <c r="H73" s="349"/>
      <c r="I73" s="46">
        <v>23.67</v>
      </c>
      <c r="J73" s="43" t="s">
        <v>69</v>
      </c>
    </row>
    <row r="74" spans="1:10" ht="13">
      <c r="A74" s="47"/>
      <c r="B74" s="348" t="s">
        <v>72</v>
      </c>
      <c r="C74" s="348"/>
      <c r="D74" s="348"/>
      <c r="E74" s="348"/>
      <c r="F74" s="348"/>
      <c r="G74" s="348"/>
      <c r="H74" s="348"/>
      <c r="I74" s="48">
        <v>13</v>
      </c>
      <c r="J74" s="43"/>
    </row>
    <row r="75" spans="1:10" ht="15" customHeight="1">
      <c r="A75" s="12" t="s">
        <v>9</v>
      </c>
      <c r="B75" s="350" t="s">
        <v>283</v>
      </c>
      <c r="C75" s="350"/>
      <c r="D75" s="350"/>
      <c r="E75" s="350"/>
      <c r="F75" s="350"/>
      <c r="G75" s="350"/>
      <c r="H75" s="350"/>
      <c r="I75" s="350"/>
      <c r="J75" s="42">
        <v>202.13</v>
      </c>
    </row>
    <row r="76" spans="1:10" ht="13">
      <c r="A76" s="49" t="s">
        <v>11</v>
      </c>
      <c r="B76" s="337" t="s">
        <v>282</v>
      </c>
      <c r="C76" s="337"/>
      <c r="D76" s="337"/>
      <c r="E76" s="337"/>
      <c r="F76" s="337"/>
      <c r="G76" s="337"/>
      <c r="H76" s="337"/>
      <c r="I76" s="337"/>
      <c r="J76" s="50">
        <v>37</v>
      </c>
    </row>
    <row r="77" spans="1:10" ht="17.25" customHeight="1">
      <c r="A77" s="12" t="s">
        <v>58</v>
      </c>
      <c r="B77" s="316" t="s">
        <v>73</v>
      </c>
      <c r="C77" s="316"/>
      <c r="D77" s="316"/>
      <c r="E77" s="316"/>
      <c r="F77" s="316"/>
      <c r="G77" s="316"/>
      <c r="H77" s="316"/>
      <c r="I77" s="316"/>
      <c r="J77" s="51"/>
    </row>
    <row r="78" spans="1:10" ht="13">
      <c r="A78" s="317" t="s">
        <v>37</v>
      </c>
      <c r="B78" s="317"/>
      <c r="C78" s="317"/>
      <c r="D78" s="317"/>
      <c r="E78" s="317"/>
      <c r="F78" s="317"/>
      <c r="G78" s="317"/>
      <c r="H78" s="317"/>
      <c r="I78" s="317"/>
      <c r="J78" s="23">
        <f>SUM(J68:J77)</f>
        <v>500.51</v>
      </c>
    </row>
    <row r="79" spans="1:10" ht="13">
      <c r="A79" s="311"/>
      <c r="B79" s="311"/>
      <c r="C79" s="311"/>
      <c r="D79" s="311"/>
      <c r="E79" s="311"/>
      <c r="F79" s="311"/>
      <c r="G79" s="311"/>
      <c r="H79" s="311"/>
      <c r="I79" s="311"/>
      <c r="J79" s="311"/>
    </row>
    <row r="80" spans="1:10" ht="37.4" customHeight="1">
      <c r="A80" s="326" t="s">
        <v>75</v>
      </c>
      <c r="B80" s="326"/>
      <c r="C80" s="326"/>
      <c r="D80" s="326"/>
      <c r="E80" s="326"/>
      <c r="F80" s="326"/>
      <c r="G80" s="326"/>
      <c r="H80" s="326"/>
      <c r="I80" s="326"/>
      <c r="J80" s="326"/>
    </row>
    <row r="81" spans="1:10" ht="13">
      <c r="A81" s="311"/>
      <c r="B81" s="311"/>
      <c r="C81" s="311"/>
      <c r="D81" s="311"/>
      <c r="E81" s="311"/>
      <c r="F81" s="311"/>
      <c r="G81" s="311"/>
      <c r="H81" s="311"/>
      <c r="I81" s="311"/>
      <c r="J81" s="311"/>
    </row>
    <row r="82" spans="1:10" ht="16.149999999999999" customHeight="1">
      <c r="A82" s="331" t="s">
        <v>76</v>
      </c>
      <c r="B82" s="331"/>
      <c r="C82" s="331"/>
      <c r="D82" s="331"/>
      <c r="E82" s="331"/>
      <c r="F82" s="331"/>
      <c r="G82" s="331"/>
      <c r="H82" s="331"/>
      <c r="I82" s="331"/>
      <c r="J82" s="331"/>
    </row>
    <row r="83" spans="1:10" ht="16.149999999999999" customHeight="1">
      <c r="A83" s="4">
        <v>2</v>
      </c>
      <c r="B83" s="333" t="s">
        <v>77</v>
      </c>
      <c r="C83" s="333"/>
      <c r="D83" s="333"/>
      <c r="E83" s="333"/>
      <c r="F83" s="333"/>
      <c r="G83" s="333"/>
      <c r="H83" s="333"/>
      <c r="I83" s="333"/>
      <c r="J83" s="4" t="s">
        <v>41</v>
      </c>
    </row>
    <row r="84" spans="1:10" ht="14.65" customHeight="1">
      <c r="A84" s="52" t="s">
        <v>40</v>
      </c>
      <c r="B84" s="346" t="s">
        <v>284</v>
      </c>
      <c r="C84" s="346"/>
      <c r="D84" s="346"/>
      <c r="E84" s="346"/>
      <c r="F84" s="346"/>
      <c r="G84" s="346"/>
      <c r="H84" s="346"/>
      <c r="I84" s="53">
        <f>I48</f>
        <v>0.15537744000000001</v>
      </c>
      <c r="J84" s="54">
        <f>J48</f>
        <v>465.22</v>
      </c>
    </row>
    <row r="85" spans="1:10" ht="14.65" customHeight="1">
      <c r="A85" s="52" t="s">
        <v>46</v>
      </c>
      <c r="B85" s="346" t="s">
        <v>47</v>
      </c>
      <c r="C85" s="346"/>
      <c r="D85" s="346"/>
      <c r="E85" s="346"/>
      <c r="F85" s="346"/>
      <c r="G85" s="346"/>
      <c r="H85" s="346"/>
      <c r="I85" s="53">
        <f>I62</f>
        <v>0.36800000000000005</v>
      </c>
      <c r="J85" s="54">
        <f>J62</f>
        <v>1221.23</v>
      </c>
    </row>
    <row r="86" spans="1:10" ht="14.65" customHeight="1">
      <c r="A86" s="52" t="s">
        <v>66</v>
      </c>
      <c r="B86" s="346" t="s">
        <v>67</v>
      </c>
      <c r="C86" s="346"/>
      <c r="D86" s="346"/>
      <c r="E86" s="346"/>
      <c r="F86" s="346"/>
      <c r="G86" s="346"/>
      <c r="H86" s="346"/>
      <c r="I86" s="346"/>
      <c r="J86" s="54">
        <f>J78</f>
        <v>500.51</v>
      </c>
    </row>
    <row r="87" spans="1:10" ht="14.65" customHeight="1">
      <c r="A87" s="344" t="s">
        <v>44</v>
      </c>
      <c r="B87" s="344"/>
      <c r="C87" s="344"/>
      <c r="D87" s="344"/>
      <c r="E87" s="344"/>
      <c r="F87" s="344"/>
      <c r="G87" s="344"/>
      <c r="H87" s="344"/>
      <c r="I87" s="344"/>
      <c r="J87" s="55">
        <f>SUM(J84:J86)</f>
        <v>2186.96</v>
      </c>
    </row>
    <row r="88" spans="1:10" ht="13">
      <c r="A88" s="311"/>
      <c r="B88" s="311"/>
      <c r="C88" s="311"/>
      <c r="D88" s="311"/>
      <c r="E88" s="311"/>
      <c r="F88" s="311"/>
      <c r="G88" s="311"/>
      <c r="H88" s="311"/>
      <c r="I88" s="311"/>
      <c r="J88" s="311"/>
    </row>
    <row r="89" spans="1:10" ht="16.149999999999999" customHeight="1">
      <c r="A89" s="327" t="s">
        <v>78</v>
      </c>
      <c r="B89" s="327"/>
      <c r="C89" s="327"/>
      <c r="D89" s="327"/>
      <c r="E89" s="327"/>
      <c r="F89" s="327"/>
      <c r="G89" s="327"/>
      <c r="H89" s="327"/>
      <c r="I89" s="327"/>
      <c r="J89" s="327"/>
    </row>
    <row r="90" spans="1:10" s="29" customFormat="1" ht="14">
      <c r="A90" s="40">
        <v>3</v>
      </c>
      <c r="B90" s="328" t="s">
        <v>79</v>
      </c>
      <c r="C90" s="328"/>
      <c r="D90" s="328"/>
      <c r="E90" s="328"/>
      <c r="F90" s="328"/>
      <c r="G90" s="328"/>
      <c r="H90" s="328"/>
      <c r="I90" s="328"/>
      <c r="J90" s="40" t="s">
        <v>74</v>
      </c>
    </row>
    <row r="91" spans="1:10" s="29" customFormat="1" ht="87" customHeight="1">
      <c r="A91" s="12" t="s">
        <v>4</v>
      </c>
      <c r="B91" s="315" t="s">
        <v>285</v>
      </c>
      <c r="C91" s="315"/>
      <c r="D91" s="315"/>
      <c r="E91" s="315"/>
      <c r="F91" s="315"/>
      <c r="G91" s="315"/>
      <c r="H91" s="315"/>
      <c r="I91" s="56">
        <v>4.1700000000000001E-3</v>
      </c>
      <c r="J91" s="42">
        <f>ROUND(($J$32+$J$46+$J$105)*I91,2)</f>
        <v>15.45</v>
      </c>
    </row>
    <row r="92" spans="1:10" s="29" customFormat="1" ht="14.65" customHeight="1">
      <c r="A92" s="12" t="s">
        <v>6</v>
      </c>
      <c r="B92" s="315" t="s">
        <v>80</v>
      </c>
      <c r="C92" s="315"/>
      <c r="D92" s="315"/>
      <c r="E92" s="315"/>
      <c r="F92" s="315"/>
      <c r="G92" s="315"/>
      <c r="H92" s="315"/>
      <c r="I92" s="56">
        <f>I61*I91</f>
        <v>3.3360000000000003E-4</v>
      </c>
      <c r="J92" s="33">
        <f>ROUND($J$91*I61,2)</f>
        <v>1.24</v>
      </c>
    </row>
    <row r="93" spans="1:10" s="29" customFormat="1" ht="58" customHeight="1">
      <c r="A93" s="136" t="s">
        <v>11</v>
      </c>
      <c r="B93" s="315" t="s">
        <v>295</v>
      </c>
      <c r="C93" s="315"/>
      <c r="D93" s="315"/>
      <c r="E93" s="315"/>
      <c r="F93" s="315"/>
      <c r="G93" s="315"/>
      <c r="H93" s="315"/>
      <c r="I93" s="56">
        <v>1.9400000000000001E-2</v>
      </c>
      <c r="J93" s="33">
        <f>ROUND($J$32*I93,2)</f>
        <v>58.09</v>
      </c>
    </row>
    <row r="94" spans="1:10" s="29" customFormat="1" ht="26.25" customHeight="1">
      <c r="A94" s="12" t="s">
        <v>56</v>
      </c>
      <c r="B94" s="345" t="s">
        <v>81</v>
      </c>
      <c r="C94" s="345"/>
      <c r="D94" s="345"/>
      <c r="E94" s="345"/>
      <c r="F94" s="345"/>
      <c r="G94" s="345"/>
      <c r="H94" s="345"/>
      <c r="I94" s="56">
        <f>I62*I93</f>
        <v>7.1392000000000009E-3</v>
      </c>
      <c r="J94" s="33">
        <f>ROUND($I$62*J93,2)</f>
        <v>21.38</v>
      </c>
    </row>
    <row r="95" spans="1:10" s="29" customFormat="1" ht="53.5" customHeight="1">
      <c r="A95" s="12" t="s">
        <v>58</v>
      </c>
      <c r="B95" s="315" t="s">
        <v>286</v>
      </c>
      <c r="C95" s="315"/>
      <c r="D95" s="315"/>
      <c r="E95" s="315"/>
      <c r="F95" s="315"/>
      <c r="G95" s="315"/>
      <c r="H95" s="315"/>
      <c r="I95" s="56">
        <v>0.04</v>
      </c>
      <c r="J95" s="33">
        <f>ROUND($J$32*I95,2)</f>
        <v>119.77</v>
      </c>
    </row>
    <row r="96" spans="1:10" s="29" customFormat="1" ht="13">
      <c r="A96" s="317" t="s">
        <v>44</v>
      </c>
      <c r="B96" s="317"/>
      <c r="C96" s="317"/>
      <c r="D96" s="317"/>
      <c r="E96" s="317"/>
      <c r="F96" s="317"/>
      <c r="G96" s="317"/>
      <c r="H96" s="317"/>
      <c r="I96" s="58">
        <f>SUM(I91:I95)</f>
        <v>7.1042800000000003E-2</v>
      </c>
      <c r="J96" s="23">
        <f>SUM(J91:J95)</f>
        <v>215.93</v>
      </c>
    </row>
    <row r="97" spans="1:11" s="29" customFormat="1" ht="40.5" customHeight="1">
      <c r="A97" s="338" t="s">
        <v>292</v>
      </c>
      <c r="B97" s="338"/>
      <c r="C97" s="338"/>
      <c r="D97" s="338"/>
      <c r="E97" s="338"/>
      <c r="F97" s="338"/>
      <c r="G97" s="338"/>
      <c r="H97" s="338"/>
      <c r="I97" s="338"/>
      <c r="J97" s="338"/>
    </row>
    <row r="98" spans="1:11" s="29" customFormat="1" ht="13">
      <c r="A98" s="311"/>
      <c r="B98" s="311"/>
      <c r="C98" s="311"/>
      <c r="D98" s="311"/>
      <c r="E98" s="311"/>
      <c r="F98" s="311"/>
      <c r="G98" s="311"/>
      <c r="H98" s="311"/>
      <c r="I98" s="311"/>
      <c r="J98" s="311"/>
    </row>
    <row r="99" spans="1:11" s="29" customFormat="1" ht="16.149999999999999" customHeight="1">
      <c r="A99" s="331" t="s">
        <v>82</v>
      </c>
      <c r="B99" s="331"/>
      <c r="C99" s="331"/>
      <c r="D99" s="331"/>
      <c r="E99" s="331"/>
      <c r="F99" s="331"/>
      <c r="G99" s="331"/>
      <c r="H99" s="331"/>
      <c r="I99" s="331"/>
      <c r="J99" s="331"/>
    </row>
    <row r="100" spans="1:11" ht="37.4" customHeight="1">
      <c r="A100" s="326" t="s">
        <v>83</v>
      </c>
      <c r="B100" s="326"/>
      <c r="C100" s="326"/>
      <c r="D100" s="326"/>
      <c r="E100" s="326"/>
      <c r="F100" s="326"/>
      <c r="G100" s="326"/>
      <c r="H100" s="326"/>
      <c r="I100" s="326"/>
      <c r="J100" s="339"/>
      <c r="K100" s="169"/>
    </row>
    <row r="101" spans="1:11" ht="55" customHeight="1">
      <c r="A101" s="340" t="s">
        <v>293</v>
      </c>
      <c r="B101" s="341"/>
      <c r="C101" s="341"/>
      <c r="D101" s="341"/>
      <c r="E101" s="341"/>
      <c r="F101" s="341"/>
      <c r="G101" s="341"/>
      <c r="H101" s="341"/>
      <c r="I101" s="341"/>
      <c r="J101" s="341"/>
      <c r="K101" s="170"/>
    </row>
    <row r="102" spans="1:11" ht="37.4" customHeight="1">
      <c r="A102" s="171" t="s">
        <v>296</v>
      </c>
      <c r="B102" s="173">
        <f>J32</f>
        <v>2994.1729999999998</v>
      </c>
      <c r="C102" s="174" t="s">
        <v>299</v>
      </c>
      <c r="D102" s="342" t="s">
        <v>298</v>
      </c>
      <c r="E102" s="343"/>
      <c r="F102" s="175">
        <f>J87-J68-J72+J105</f>
        <v>2297.29</v>
      </c>
      <c r="G102" s="174" t="s">
        <v>299</v>
      </c>
      <c r="H102" s="172" t="s">
        <v>297</v>
      </c>
      <c r="I102" s="176">
        <f>J96</f>
        <v>215.93</v>
      </c>
      <c r="J102" s="177">
        <f>B102+F102+I102</f>
        <v>5507.393</v>
      </c>
      <c r="K102" s="169"/>
    </row>
    <row r="103" spans="1:11" ht="16.149999999999999" customHeight="1">
      <c r="A103" s="327" t="s">
        <v>84</v>
      </c>
      <c r="B103" s="327"/>
      <c r="C103" s="327"/>
      <c r="D103" s="327"/>
      <c r="E103" s="327"/>
      <c r="F103" s="327"/>
      <c r="G103" s="327"/>
      <c r="H103" s="327"/>
      <c r="I103" s="327"/>
      <c r="J103" s="327"/>
    </row>
    <row r="104" spans="1:11" ht="15.75" customHeight="1">
      <c r="A104" s="59" t="s">
        <v>85</v>
      </c>
      <c r="B104" s="328" t="s">
        <v>86</v>
      </c>
      <c r="C104" s="328"/>
      <c r="D104" s="328"/>
      <c r="E104" s="328"/>
      <c r="F104" s="328"/>
      <c r="G104" s="328"/>
      <c r="H104" s="328"/>
      <c r="I104" s="328"/>
      <c r="J104" s="59" t="s">
        <v>41</v>
      </c>
    </row>
    <row r="105" spans="1:11" ht="50" customHeight="1">
      <c r="A105" s="19" t="s">
        <v>4</v>
      </c>
      <c r="B105" s="334" t="s">
        <v>300</v>
      </c>
      <c r="C105" s="335"/>
      <c r="D105" s="335"/>
      <c r="E105" s="335"/>
      <c r="F105" s="335"/>
      <c r="G105" s="336"/>
      <c r="H105" s="60">
        <v>9.0749999999999997E-2</v>
      </c>
      <c r="I105" s="60">
        <f>I62</f>
        <v>0.36800000000000005</v>
      </c>
      <c r="J105" s="178">
        <f>ROUND($B$102*H105+$B$102*H105*I62,2)</f>
        <v>371.71</v>
      </c>
    </row>
    <row r="106" spans="1:11" ht="15.75" customHeight="1">
      <c r="A106" s="19" t="s">
        <v>6</v>
      </c>
      <c r="B106" s="315" t="s">
        <v>302</v>
      </c>
      <c r="C106" s="315"/>
      <c r="D106" s="315"/>
      <c r="E106" s="315"/>
      <c r="F106" s="315"/>
      <c r="G106" s="315"/>
      <c r="H106" s="315"/>
      <c r="I106" s="20">
        <v>2.7000000000000001E-3</v>
      </c>
      <c r="J106" s="61">
        <f>ROUND($J$102*I106,2)</f>
        <v>14.87</v>
      </c>
    </row>
    <row r="107" spans="1:11" ht="26.9" customHeight="1">
      <c r="A107" s="19" t="s">
        <v>9</v>
      </c>
      <c r="B107" s="315" t="s">
        <v>303</v>
      </c>
      <c r="C107" s="315"/>
      <c r="D107" s="315"/>
      <c r="E107" s="315"/>
      <c r="F107" s="315"/>
      <c r="G107" s="315"/>
      <c r="H107" s="315"/>
      <c r="I107" s="20">
        <v>2.0000000000000001E-4</v>
      </c>
      <c r="J107" s="61">
        <f t="shared" ref="J107:J108" si="0">ROUND($J$102*I107,2)</f>
        <v>1.1000000000000001</v>
      </c>
    </row>
    <row r="108" spans="1:11" ht="38" customHeight="1">
      <c r="A108" s="19" t="s">
        <v>11</v>
      </c>
      <c r="B108" s="315" t="s">
        <v>304</v>
      </c>
      <c r="C108" s="315"/>
      <c r="D108" s="315"/>
      <c r="E108" s="315"/>
      <c r="F108" s="315"/>
      <c r="G108" s="315"/>
      <c r="H108" s="315"/>
      <c r="I108" s="20">
        <v>1.91E-3</v>
      </c>
      <c r="J108" s="197">
        <f t="shared" si="0"/>
        <v>10.52</v>
      </c>
    </row>
    <row r="109" spans="1:11" ht="69.5" customHeight="1">
      <c r="A109" s="19" t="s">
        <v>56</v>
      </c>
      <c r="B109" s="334" t="s">
        <v>301</v>
      </c>
      <c r="C109" s="335"/>
      <c r="D109" s="335"/>
      <c r="E109" s="335"/>
      <c r="F109" s="335"/>
      <c r="G109" s="335"/>
      <c r="H109" s="335"/>
      <c r="I109" s="335"/>
      <c r="J109" s="199">
        <f>ROUND(((((DJ32*0.121)+(I62)*(J32*0.121))*(4/24)))*0.02,2) + ROUND(((I61*J32 + I62*J44 + J78 - J68 - J72 + J96)*4/24)*0.02,2)</f>
        <v>3.06</v>
      </c>
    </row>
    <row r="110" spans="1:11" ht="34" customHeight="1">
      <c r="A110" s="62" t="s">
        <v>58</v>
      </c>
      <c r="B110" s="315" t="s">
        <v>305</v>
      </c>
      <c r="C110" s="315"/>
      <c r="D110" s="315"/>
      <c r="E110" s="315"/>
      <c r="F110" s="315"/>
      <c r="G110" s="315"/>
      <c r="H110" s="315"/>
      <c r="I110" s="20">
        <v>1.389E-2</v>
      </c>
      <c r="J110" s="198">
        <f>ROUND($J$102*I110,2)</f>
        <v>76.5</v>
      </c>
    </row>
    <row r="111" spans="1:11" ht="14.65" customHeight="1">
      <c r="A111" s="19" t="s">
        <v>60</v>
      </c>
      <c r="B111" s="337" t="s">
        <v>87</v>
      </c>
      <c r="C111" s="337"/>
      <c r="D111" s="337"/>
      <c r="E111" s="337"/>
      <c r="F111" s="337"/>
      <c r="G111" s="337"/>
      <c r="H111" s="337"/>
      <c r="I111" s="63">
        <v>0</v>
      </c>
      <c r="J111" s="61">
        <f t="shared" ref="J111" si="1">ROUND($J$32*I111,2)</f>
        <v>0</v>
      </c>
    </row>
    <row r="112" spans="1:11" ht="13">
      <c r="A112" s="317" t="s">
        <v>44</v>
      </c>
      <c r="B112" s="317"/>
      <c r="C112" s="317"/>
      <c r="D112" s="317"/>
      <c r="E112" s="317"/>
      <c r="F112" s="317"/>
      <c r="G112" s="317"/>
      <c r="H112" s="317"/>
      <c r="I112" s="64">
        <f>SUM(I105:I111)</f>
        <v>0.38670000000000004</v>
      </c>
      <c r="J112" s="23">
        <f>SUM(J105:J111)</f>
        <v>477.76</v>
      </c>
    </row>
    <row r="113" spans="1:10" ht="64.900000000000006" customHeight="1">
      <c r="A113" s="326" t="s">
        <v>306</v>
      </c>
      <c r="B113" s="326"/>
      <c r="C113" s="326"/>
      <c r="D113" s="326"/>
      <c r="E113" s="326"/>
      <c r="F113" s="326"/>
      <c r="G113" s="326"/>
      <c r="H113" s="326"/>
      <c r="I113" s="326"/>
      <c r="J113" s="326"/>
    </row>
    <row r="114" spans="1:10" ht="14.65" customHeight="1">
      <c r="A114" s="330"/>
      <c r="B114" s="330"/>
      <c r="C114" s="330"/>
      <c r="D114" s="330"/>
      <c r="E114" s="330"/>
      <c r="F114" s="330"/>
      <c r="G114" s="330"/>
      <c r="H114" s="330"/>
      <c r="I114" s="330"/>
      <c r="J114" s="330"/>
    </row>
    <row r="115" spans="1:10" ht="16.149999999999999" customHeight="1">
      <c r="A115" s="331" t="s">
        <v>88</v>
      </c>
      <c r="B115" s="331"/>
      <c r="C115" s="331"/>
      <c r="D115" s="331"/>
      <c r="E115" s="331"/>
      <c r="F115" s="331"/>
      <c r="G115" s="331"/>
      <c r="H115" s="331"/>
      <c r="I115" s="331"/>
      <c r="J115" s="331"/>
    </row>
    <row r="116" spans="1:10" ht="15.75" customHeight="1">
      <c r="A116" s="40" t="s">
        <v>89</v>
      </c>
      <c r="B116" s="328" t="s">
        <v>90</v>
      </c>
      <c r="C116" s="328"/>
      <c r="D116" s="328"/>
      <c r="E116" s="328"/>
      <c r="F116" s="328"/>
      <c r="G116" s="328"/>
      <c r="H116" s="328"/>
      <c r="I116" s="328"/>
      <c r="J116" s="65" t="s">
        <v>41</v>
      </c>
    </row>
    <row r="117" spans="1:10" ht="13">
      <c r="A117" s="12" t="s">
        <v>4</v>
      </c>
      <c r="B117" s="316" t="s">
        <v>91</v>
      </c>
      <c r="C117" s="316"/>
      <c r="D117" s="316"/>
      <c r="E117" s="316"/>
      <c r="F117" s="316"/>
      <c r="G117" s="316"/>
      <c r="H117" s="316"/>
      <c r="I117" s="41"/>
      <c r="J117" s="33">
        <v>0</v>
      </c>
    </row>
    <row r="118" spans="1:10" ht="13">
      <c r="A118" s="317" t="s">
        <v>44</v>
      </c>
      <c r="B118" s="317"/>
      <c r="C118" s="317"/>
      <c r="D118" s="317"/>
      <c r="E118" s="317"/>
      <c r="F118" s="317"/>
      <c r="G118" s="317"/>
      <c r="H118" s="317"/>
      <c r="I118" s="38"/>
      <c r="J118" s="23">
        <f>J117</f>
        <v>0</v>
      </c>
    </row>
    <row r="119" spans="1:10" s="29" customFormat="1" ht="14.65" customHeight="1">
      <c r="A119" s="332"/>
      <c r="B119" s="332"/>
      <c r="C119" s="332"/>
      <c r="D119" s="332"/>
      <c r="E119" s="332"/>
      <c r="F119" s="332"/>
      <c r="G119" s="332"/>
      <c r="H119" s="332"/>
      <c r="I119" s="332"/>
      <c r="J119" s="332"/>
    </row>
    <row r="120" spans="1:10" ht="16.149999999999999" customHeight="1">
      <c r="A120" s="331" t="s">
        <v>92</v>
      </c>
      <c r="B120" s="331"/>
      <c r="C120" s="331"/>
      <c r="D120" s="331"/>
      <c r="E120" s="331"/>
      <c r="F120" s="331"/>
      <c r="G120" s="331"/>
      <c r="H120" s="331"/>
      <c r="I120" s="331"/>
      <c r="J120" s="331"/>
    </row>
    <row r="121" spans="1:10" ht="16.399999999999999" customHeight="1">
      <c r="A121" s="4">
        <v>4</v>
      </c>
      <c r="B121" s="333" t="s">
        <v>93</v>
      </c>
      <c r="C121" s="333"/>
      <c r="D121" s="333"/>
      <c r="E121" s="333"/>
      <c r="F121" s="333"/>
      <c r="G121" s="333"/>
      <c r="H121" s="333"/>
      <c r="I121" s="333"/>
      <c r="J121" s="65" t="s">
        <v>41</v>
      </c>
    </row>
    <row r="122" spans="1:10" ht="14.65" customHeight="1">
      <c r="A122" s="57" t="s">
        <v>85</v>
      </c>
      <c r="B122" s="315" t="s">
        <v>86</v>
      </c>
      <c r="C122" s="315"/>
      <c r="D122" s="315"/>
      <c r="E122" s="315"/>
      <c r="F122" s="315"/>
      <c r="G122" s="315"/>
      <c r="H122" s="315"/>
      <c r="I122" s="56">
        <f>I112</f>
        <v>0.38670000000000004</v>
      </c>
      <c r="J122" s="33">
        <f>J112</f>
        <v>477.76</v>
      </c>
    </row>
    <row r="123" spans="1:10" ht="14.65" customHeight="1">
      <c r="A123" s="57" t="s">
        <v>94</v>
      </c>
      <c r="B123" s="315" t="s">
        <v>90</v>
      </c>
      <c r="C123" s="315"/>
      <c r="D123" s="315"/>
      <c r="E123" s="315"/>
      <c r="F123" s="315"/>
      <c r="G123" s="315"/>
      <c r="H123" s="315"/>
      <c r="I123" s="13"/>
      <c r="J123" s="33">
        <f>J118</f>
        <v>0</v>
      </c>
    </row>
    <row r="124" spans="1:10" ht="14.65" customHeight="1">
      <c r="A124" s="329" t="s">
        <v>44</v>
      </c>
      <c r="B124" s="329"/>
      <c r="C124" s="329"/>
      <c r="D124" s="329"/>
      <c r="E124" s="329"/>
      <c r="F124" s="329"/>
      <c r="G124" s="329"/>
      <c r="H124" s="329"/>
      <c r="I124" s="66">
        <f>SUM(I122:I123)</f>
        <v>0.38670000000000004</v>
      </c>
      <c r="J124" s="23">
        <f>SUM(J122+J123)</f>
        <v>477.76</v>
      </c>
    </row>
    <row r="125" spans="1:10" ht="14.65" customHeight="1">
      <c r="A125" s="311"/>
      <c r="B125" s="311"/>
      <c r="C125" s="311"/>
      <c r="D125" s="311"/>
      <c r="E125" s="311"/>
      <c r="F125" s="311"/>
      <c r="G125" s="311"/>
      <c r="H125" s="311"/>
      <c r="I125" s="311"/>
      <c r="J125" s="311"/>
    </row>
    <row r="126" spans="1:10" ht="16.149999999999999" customHeight="1">
      <c r="A126" s="327" t="s">
        <v>95</v>
      </c>
      <c r="B126" s="327"/>
      <c r="C126" s="327"/>
      <c r="D126" s="327"/>
      <c r="E126" s="327"/>
      <c r="F126" s="327"/>
      <c r="G126" s="327"/>
      <c r="H126" s="327"/>
      <c r="I126" s="327"/>
      <c r="J126" s="327"/>
    </row>
    <row r="127" spans="1:10" ht="15.75" customHeight="1">
      <c r="A127" s="40">
        <v>5</v>
      </c>
      <c r="B127" s="328" t="s">
        <v>96</v>
      </c>
      <c r="C127" s="328"/>
      <c r="D127" s="328"/>
      <c r="E127" s="328"/>
      <c r="F127" s="328"/>
      <c r="G127" s="328"/>
      <c r="H127" s="328"/>
      <c r="I127" s="328"/>
      <c r="J127" s="40" t="s">
        <v>41</v>
      </c>
    </row>
    <row r="128" spans="1:10" ht="13">
      <c r="A128" s="12" t="s">
        <v>4</v>
      </c>
      <c r="B128" s="316" t="s">
        <v>97</v>
      </c>
      <c r="C128" s="316"/>
      <c r="D128" s="316"/>
      <c r="E128" s="316"/>
      <c r="F128" s="316"/>
      <c r="G128" s="316"/>
      <c r="H128" s="316"/>
      <c r="I128" s="316"/>
      <c r="J128" s="67">
        <f>Uniformes!F12</f>
        <v>126.82</v>
      </c>
    </row>
    <row r="129" spans="1:10" ht="22.5" customHeight="1">
      <c r="A129" s="12" t="s">
        <v>6</v>
      </c>
      <c r="B129" s="316" t="s">
        <v>98</v>
      </c>
      <c r="C129" s="316"/>
      <c r="D129" s="316"/>
      <c r="E129" s="316"/>
      <c r="F129" s="316"/>
      <c r="G129" s="316"/>
      <c r="H129" s="316"/>
      <c r="I129" s="316"/>
      <c r="J129" s="68">
        <v>222.55</v>
      </c>
    </row>
    <row r="130" spans="1:10" ht="39" customHeight="1">
      <c r="A130" s="12" t="s">
        <v>9</v>
      </c>
      <c r="B130" s="315" t="s">
        <v>99</v>
      </c>
      <c r="C130" s="315"/>
      <c r="D130" s="315"/>
      <c r="E130" s="315"/>
      <c r="F130" s="315"/>
      <c r="G130" s="315"/>
      <c r="H130" s="315"/>
      <c r="I130" s="315"/>
      <c r="J130" s="68">
        <v>0</v>
      </c>
    </row>
    <row r="131" spans="1:10" ht="13">
      <c r="A131" s="12" t="s">
        <v>11</v>
      </c>
      <c r="B131" s="316" t="s">
        <v>100</v>
      </c>
      <c r="C131" s="316"/>
      <c r="D131" s="316"/>
      <c r="E131" s="316"/>
      <c r="F131" s="316"/>
      <c r="G131" s="316"/>
      <c r="H131" s="316"/>
      <c r="I131" s="316"/>
      <c r="J131" s="69"/>
    </row>
    <row r="132" spans="1:10" ht="13">
      <c r="A132" s="317" t="s">
        <v>37</v>
      </c>
      <c r="B132" s="317"/>
      <c r="C132" s="317"/>
      <c r="D132" s="317"/>
      <c r="E132" s="317"/>
      <c r="F132" s="317"/>
      <c r="G132" s="317"/>
      <c r="H132" s="317"/>
      <c r="I132" s="317"/>
      <c r="J132" s="70">
        <f>SUM(J128:J130)</f>
        <v>349.37</v>
      </c>
    </row>
    <row r="133" spans="1:10" ht="13">
      <c r="A133" s="311"/>
      <c r="B133" s="311"/>
      <c r="C133" s="311"/>
      <c r="D133" s="311"/>
      <c r="E133" s="311"/>
      <c r="F133" s="311"/>
      <c r="G133" s="311"/>
      <c r="H133" s="311"/>
      <c r="I133" s="311"/>
      <c r="J133" s="311"/>
    </row>
    <row r="134" spans="1:10" ht="14.65" customHeight="1">
      <c r="A134" s="326" t="s">
        <v>101</v>
      </c>
      <c r="B134" s="326"/>
      <c r="C134" s="326"/>
      <c r="D134" s="326"/>
      <c r="E134" s="326"/>
      <c r="F134" s="326"/>
      <c r="G134" s="326"/>
      <c r="H134" s="326"/>
      <c r="I134" s="326"/>
      <c r="J134" s="326"/>
    </row>
    <row r="135" spans="1:10" ht="14.65" customHeight="1">
      <c r="A135" s="311"/>
      <c r="B135" s="311"/>
      <c r="C135" s="311"/>
      <c r="D135" s="311"/>
      <c r="E135" s="311"/>
      <c r="F135" s="311"/>
      <c r="G135" s="311"/>
      <c r="H135" s="311"/>
      <c r="I135" s="311"/>
      <c r="J135" s="311"/>
    </row>
    <row r="136" spans="1:10" s="29" customFormat="1" ht="16.149999999999999" customHeight="1">
      <c r="A136" s="327" t="s">
        <v>102</v>
      </c>
      <c r="B136" s="327"/>
      <c r="C136" s="327"/>
      <c r="D136" s="327"/>
      <c r="E136" s="327"/>
      <c r="F136" s="327"/>
      <c r="G136" s="327"/>
      <c r="H136" s="327"/>
      <c r="I136" s="327"/>
      <c r="J136" s="327"/>
    </row>
    <row r="137" spans="1:10" ht="30.4" customHeight="1">
      <c r="A137" s="40">
        <v>6</v>
      </c>
      <c r="B137" s="328" t="s">
        <v>103</v>
      </c>
      <c r="C137" s="328"/>
      <c r="D137" s="328"/>
      <c r="E137" s="328"/>
      <c r="F137" s="328"/>
      <c r="G137" s="328"/>
      <c r="H137" s="328"/>
      <c r="I137" s="4" t="s">
        <v>48</v>
      </c>
      <c r="J137" s="71" t="s">
        <v>104</v>
      </c>
    </row>
    <row r="138" spans="1:10" ht="51" customHeight="1">
      <c r="A138" s="323" t="s">
        <v>349</v>
      </c>
      <c r="B138" s="323"/>
      <c r="C138" s="323"/>
      <c r="D138" s="323"/>
      <c r="E138" s="323"/>
      <c r="F138" s="323"/>
      <c r="G138" s="323"/>
      <c r="H138" s="323"/>
      <c r="I138" s="72" t="s">
        <v>69</v>
      </c>
      <c r="J138" s="73">
        <f>SUM(J37+J87+J96+J124+J132)</f>
        <v>6548.5617416666673</v>
      </c>
    </row>
    <row r="139" spans="1:10" ht="17.149999999999999" customHeight="1">
      <c r="A139" s="74" t="s">
        <v>4</v>
      </c>
      <c r="B139" s="322" t="s">
        <v>106</v>
      </c>
      <c r="C139" s="322"/>
      <c r="D139" s="322"/>
      <c r="E139" s="322"/>
      <c r="F139" s="322"/>
      <c r="G139" s="322"/>
      <c r="H139" s="322"/>
      <c r="I139" s="75">
        <v>0.05</v>
      </c>
      <c r="J139" s="33">
        <f>ROUND(I139*J138,2)</f>
        <v>327.43</v>
      </c>
    </row>
    <row r="140" spans="1:10" ht="51" customHeight="1">
      <c r="A140" s="323" t="s">
        <v>350</v>
      </c>
      <c r="B140" s="323"/>
      <c r="C140" s="323"/>
      <c r="D140" s="323"/>
      <c r="E140" s="323"/>
      <c r="F140" s="323"/>
      <c r="G140" s="323"/>
      <c r="H140" s="323"/>
      <c r="I140" s="76" t="s">
        <v>69</v>
      </c>
      <c r="J140" s="73">
        <f>SUM(J37+J87+J96+J124+J132+J139)</f>
        <v>6875.9917416666676</v>
      </c>
    </row>
    <row r="141" spans="1:10" ht="17.149999999999999" customHeight="1">
      <c r="A141" s="74" t="s">
        <v>6</v>
      </c>
      <c r="B141" s="322" t="s">
        <v>108</v>
      </c>
      <c r="C141" s="322"/>
      <c r="D141" s="322"/>
      <c r="E141" s="322"/>
      <c r="F141" s="322"/>
      <c r="G141" s="322"/>
      <c r="H141" s="322"/>
      <c r="I141" s="75">
        <v>0.1</v>
      </c>
      <c r="J141" s="33">
        <f>ROUND(I141*J140,2)</f>
        <v>687.6</v>
      </c>
    </row>
    <row r="142" spans="1:10" ht="51" customHeight="1">
      <c r="A142" s="323" t="s">
        <v>351</v>
      </c>
      <c r="B142" s="323"/>
      <c r="C142" s="323"/>
      <c r="D142" s="323"/>
      <c r="E142" s="323"/>
      <c r="F142" s="323"/>
      <c r="G142" s="323"/>
      <c r="H142" s="323"/>
      <c r="I142" s="76" t="s">
        <v>69</v>
      </c>
      <c r="J142" s="73">
        <f>SUM(J37+J87+J96+J124+J132+J139+J141)</f>
        <v>7563.591741666668</v>
      </c>
    </row>
    <row r="143" spans="1:10" ht="17.149999999999999" customHeight="1">
      <c r="A143" s="74" t="s">
        <v>9</v>
      </c>
      <c r="B143" s="322" t="s">
        <v>110</v>
      </c>
      <c r="C143" s="322"/>
      <c r="D143" s="322"/>
      <c r="E143" s="322"/>
      <c r="F143" s="322"/>
      <c r="G143" s="322"/>
      <c r="H143" s="322"/>
      <c r="I143" s="77" t="s">
        <v>69</v>
      </c>
      <c r="J143" s="78" t="s">
        <v>69</v>
      </c>
    </row>
    <row r="144" spans="1:10" ht="17.149999999999999" customHeight="1">
      <c r="A144" s="74"/>
      <c r="B144" s="324" t="s">
        <v>248</v>
      </c>
      <c r="C144" s="324"/>
      <c r="D144" s="324"/>
      <c r="E144" s="325" t="s">
        <v>111</v>
      </c>
      <c r="F144" s="325"/>
      <c r="G144" s="325"/>
      <c r="H144" s="325"/>
      <c r="I144" s="325"/>
      <c r="J144" s="325"/>
    </row>
    <row r="145" spans="1:10" ht="13">
      <c r="A145" s="12"/>
      <c r="B145" s="316" t="s">
        <v>112</v>
      </c>
      <c r="C145" s="316"/>
      <c r="D145" s="316"/>
      <c r="E145" s="316"/>
      <c r="F145" s="316"/>
      <c r="G145" s="316"/>
      <c r="H145" s="316"/>
      <c r="I145" s="77" t="s">
        <v>69</v>
      </c>
      <c r="J145" s="78" t="s">
        <v>69</v>
      </c>
    </row>
    <row r="146" spans="1:10" ht="13">
      <c r="A146" s="12"/>
      <c r="B146" s="316" t="s">
        <v>113</v>
      </c>
      <c r="C146" s="316"/>
      <c r="D146" s="316"/>
      <c r="E146" s="316"/>
      <c r="F146" s="316"/>
      <c r="G146" s="316"/>
      <c r="H146" s="316"/>
      <c r="I146" s="79">
        <v>7.5999999999999998E-2</v>
      </c>
      <c r="J146" s="33">
        <f>ROUND(($J$142/(1-$I$155))*I146,2)</f>
        <v>670.36</v>
      </c>
    </row>
    <row r="147" spans="1:10" ht="13">
      <c r="A147" s="12"/>
      <c r="B147" s="316" t="s">
        <v>114</v>
      </c>
      <c r="C147" s="316"/>
      <c r="D147" s="316"/>
      <c r="E147" s="316"/>
      <c r="F147" s="316"/>
      <c r="G147" s="316"/>
      <c r="H147" s="316"/>
      <c r="I147" s="79">
        <v>1.6500000000000001E-2</v>
      </c>
      <c r="J147" s="33">
        <f>ROUND(($J$142/(1-$I$155))*I147,2)</f>
        <v>145.54</v>
      </c>
    </row>
    <row r="148" spans="1:10" ht="27" customHeight="1">
      <c r="A148" s="12"/>
      <c r="B148" s="315" t="s">
        <v>307</v>
      </c>
      <c r="C148" s="315"/>
      <c r="D148" s="315"/>
      <c r="E148" s="315"/>
      <c r="F148" s="315"/>
      <c r="G148" s="315"/>
      <c r="H148" s="315"/>
      <c r="I148" s="79" t="s">
        <v>69</v>
      </c>
      <c r="J148" s="78" t="s">
        <v>69</v>
      </c>
    </row>
    <row r="149" spans="1:10" ht="26" customHeight="1">
      <c r="A149" s="12"/>
      <c r="B149" s="315" t="s">
        <v>308</v>
      </c>
      <c r="C149" s="315"/>
      <c r="D149" s="315"/>
      <c r="E149" s="315"/>
      <c r="F149" s="315"/>
      <c r="G149" s="315"/>
      <c r="H149" s="315"/>
      <c r="I149" s="79" t="s">
        <v>69</v>
      </c>
      <c r="J149" s="78" t="s">
        <v>69</v>
      </c>
    </row>
    <row r="150" spans="1:10" ht="14.65" customHeight="1">
      <c r="A150" s="12"/>
      <c r="B150" s="316" t="s">
        <v>115</v>
      </c>
      <c r="C150" s="316"/>
      <c r="D150" s="316"/>
      <c r="E150" s="316"/>
      <c r="F150" s="316"/>
      <c r="G150" s="316"/>
      <c r="H150" s="316"/>
      <c r="I150" s="79" t="s">
        <v>69</v>
      </c>
      <c r="J150" s="78" t="s">
        <v>69</v>
      </c>
    </row>
    <row r="151" spans="1:10" ht="13">
      <c r="A151" s="12"/>
      <c r="B151" s="316" t="s">
        <v>116</v>
      </c>
      <c r="C151" s="316"/>
      <c r="D151" s="316"/>
      <c r="E151" s="316"/>
      <c r="F151" s="316"/>
      <c r="G151" s="316"/>
      <c r="H151" s="316"/>
      <c r="I151" s="79" t="s">
        <v>69</v>
      </c>
      <c r="J151" s="78" t="s">
        <v>69</v>
      </c>
    </row>
    <row r="152" spans="1:10" ht="13">
      <c r="A152" s="12"/>
      <c r="B152" s="316" t="s">
        <v>117</v>
      </c>
      <c r="C152" s="316"/>
      <c r="D152" s="316"/>
      <c r="E152" s="316"/>
      <c r="F152" s="316"/>
      <c r="G152" s="316"/>
      <c r="H152" s="316"/>
      <c r="I152" s="79">
        <v>0.05</v>
      </c>
      <c r="J152" s="33">
        <f>ROUND(($J$142/(1-$I$155))*I152,2)</f>
        <v>441.03</v>
      </c>
    </row>
    <row r="153" spans="1:10" ht="13">
      <c r="A153" s="317" t="s">
        <v>44</v>
      </c>
      <c r="B153" s="317"/>
      <c r="C153" s="317"/>
      <c r="D153" s="317"/>
      <c r="E153" s="317"/>
      <c r="F153" s="317"/>
      <c r="G153" s="317"/>
      <c r="H153" s="317"/>
      <c r="I153" s="317"/>
      <c r="J153" s="23">
        <f>SUM(J139+J141+J146+J147+J152)</f>
        <v>2271.96</v>
      </c>
    </row>
    <row r="154" spans="1:10" ht="13">
      <c r="A154" s="311"/>
      <c r="B154" s="311"/>
      <c r="C154" s="311"/>
      <c r="D154" s="311"/>
      <c r="E154" s="311"/>
      <c r="F154" s="311"/>
      <c r="G154" s="311"/>
      <c r="H154" s="311"/>
      <c r="I154" s="311"/>
      <c r="J154" s="311"/>
    </row>
    <row r="155" spans="1:10" ht="14.65" customHeight="1">
      <c r="A155" s="318" t="s">
        <v>118</v>
      </c>
      <c r="B155" s="318"/>
      <c r="C155" s="318"/>
      <c r="D155" s="318"/>
      <c r="E155" s="318"/>
      <c r="F155" s="318"/>
      <c r="G155" s="318"/>
      <c r="H155" s="318"/>
      <c r="I155" s="80">
        <f>SUM(I146:I152)</f>
        <v>0.14250000000000002</v>
      </c>
      <c r="J155" s="81">
        <f>SUM(J146:J152)</f>
        <v>1256.9299999999998</v>
      </c>
    </row>
    <row r="156" spans="1:10" ht="14.65" customHeight="1">
      <c r="A156" s="319" t="s">
        <v>119</v>
      </c>
      <c r="B156" s="319"/>
      <c r="C156" s="319"/>
      <c r="D156" s="320" t="s">
        <v>120</v>
      </c>
      <c r="E156" s="320"/>
      <c r="F156" s="320"/>
      <c r="G156" s="320"/>
      <c r="H156" s="320"/>
      <c r="I156" s="320"/>
      <c r="J156" s="320"/>
    </row>
    <row r="157" spans="1:10">
      <c r="A157" s="319"/>
      <c r="B157" s="319"/>
      <c r="C157" s="319"/>
      <c r="D157" s="320" t="s">
        <v>121</v>
      </c>
      <c r="E157" s="320"/>
      <c r="F157" s="320"/>
      <c r="G157" s="320"/>
      <c r="H157" s="320"/>
      <c r="I157" s="320"/>
      <c r="J157" s="320"/>
    </row>
    <row r="158" spans="1:10">
      <c r="A158" s="319"/>
      <c r="B158" s="319"/>
      <c r="C158" s="319"/>
      <c r="D158" s="321" t="s">
        <v>122</v>
      </c>
      <c r="E158" s="321"/>
      <c r="F158" s="321"/>
      <c r="G158" s="321"/>
      <c r="H158" s="321"/>
      <c r="I158" s="321"/>
      <c r="J158" s="321"/>
    </row>
    <row r="159" spans="1:10" ht="13">
      <c r="A159" s="311"/>
      <c r="B159" s="311"/>
      <c r="C159" s="311"/>
      <c r="D159" s="311"/>
      <c r="E159" s="311"/>
      <c r="F159" s="311"/>
      <c r="G159" s="311"/>
      <c r="H159" s="311"/>
      <c r="I159" s="311"/>
      <c r="J159" s="311"/>
    </row>
    <row r="160" spans="1:10" ht="27.65" customHeight="1">
      <c r="A160" s="312" t="s">
        <v>123</v>
      </c>
      <c r="B160" s="312"/>
      <c r="C160" s="312"/>
      <c r="D160" s="312"/>
      <c r="E160" s="312"/>
      <c r="F160" s="312"/>
      <c r="G160" s="312"/>
      <c r="H160" s="312"/>
      <c r="I160" s="312"/>
      <c r="J160" s="312"/>
    </row>
    <row r="161" spans="1:10" ht="14.65" customHeight="1">
      <c r="A161" s="311"/>
      <c r="B161" s="311"/>
      <c r="C161" s="311"/>
      <c r="D161" s="311"/>
      <c r="E161" s="311"/>
      <c r="F161" s="311"/>
      <c r="G161" s="311"/>
      <c r="H161" s="311"/>
      <c r="I161" s="311"/>
      <c r="J161" s="311"/>
    </row>
    <row r="162" spans="1:10" ht="46" customHeight="1">
      <c r="A162" s="313" t="s">
        <v>124</v>
      </c>
      <c r="B162" s="313"/>
      <c r="C162" s="313"/>
      <c r="D162" s="313"/>
      <c r="E162" s="313"/>
      <c r="F162" s="313"/>
      <c r="G162" s="313"/>
      <c r="H162" s="313"/>
      <c r="I162" s="313"/>
      <c r="J162" s="313"/>
    </row>
    <row r="163" spans="1:10" ht="14.65" customHeight="1">
      <c r="A163" s="314" t="s">
        <v>125</v>
      </c>
      <c r="B163" s="314"/>
      <c r="C163" s="314"/>
      <c r="D163" s="314"/>
      <c r="E163" s="314"/>
      <c r="F163" s="314"/>
      <c r="G163" s="314"/>
      <c r="H163" s="314"/>
      <c r="I163" s="314"/>
      <c r="J163" s="6" t="s">
        <v>41</v>
      </c>
    </row>
    <row r="164" spans="1:10" ht="14.65" customHeight="1">
      <c r="A164" s="82" t="s">
        <v>4</v>
      </c>
      <c r="B164" s="303" t="s">
        <v>347</v>
      </c>
      <c r="C164" s="303"/>
      <c r="D164" s="303"/>
      <c r="E164" s="303"/>
      <c r="F164" s="303"/>
      <c r="G164" s="303"/>
      <c r="H164" s="303"/>
      <c r="I164" s="303"/>
      <c r="J164" s="83">
        <f>J37</f>
        <v>3318.5417416666664</v>
      </c>
    </row>
    <row r="165" spans="1:10" ht="14.65" customHeight="1">
      <c r="A165" s="82" t="s">
        <v>6</v>
      </c>
      <c r="B165" s="303" t="s">
        <v>38</v>
      </c>
      <c r="C165" s="303"/>
      <c r="D165" s="303"/>
      <c r="E165" s="303"/>
      <c r="F165" s="303"/>
      <c r="G165" s="303"/>
      <c r="H165" s="303"/>
      <c r="I165" s="303"/>
      <c r="J165" s="83">
        <f>J87</f>
        <v>2186.96</v>
      </c>
    </row>
    <row r="166" spans="1:10" ht="14.65" customHeight="1">
      <c r="A166" s="82" t="s">
        <v>9</v>
      </c>
      <c r="B166" s="303" t="s">
        <v>127</v>
      </c>
      <c r="C166" s="303"/>
      <c r="D166" s="303"/>
      <c r="E166" s="303"/>
      <c r="F166" s="303"/>
      <c r="G166" s="303"/>
      <c r="H166" s="303"/>
      <c r="I166" s="303"/>
      <c r="J166" s="83">
        <f>J96</f>
        <v>215.93</v>
      </c>
    </row>
    <row r="167" spans="1:10" ht="14.65" customHeight="1">
      <c r="A167" s="82" t="s">
        <v>11</v>
      </c>
      <c r="B167" s="303" t="s">
        <v>128</v>
      </c>
      <c r="C167" s="303"/>
      <c r="D167" s="303"/>
      <c r="E167" s="303"/>
      <c r="F167" s="303"/>
      <c r="G167" s="303"/>
      <c r="H167" s="303"/>
      <c r="I167" s="303"/>
      <c r="J167" s="83">
        <f>J124</f>
        <v>477.76</v>
      </c>
    </row>
    <row r="168" spans="1:10" ht="14.65" customHeight="1">
      <c r="A168" s="82" t="s">
        <v>56</v>
      </c>
      <c r="B168" s="303" t="s">
        <v>129</v>
      </c>
      <c r="C168" s="303"/>
      <c r="D168" s="303"/>
      <c r="E168" s="303"/>
      <c r="F168" s="303"/>
      <c r="G168" s="303"/>
      <c r="H168" s="303"/>
      <c r="I168" s="303"/>
      <c r="J168" s="83">
        <f>J132</f>
        <v>349.37</v>
      </c>
    </row>
    <row r="169" spans="1:10" ht="14.65" customHeight="1">
      <c r="A169" s="304" t="s">
        <v>130</v>
      </c>
      <c r="B169" s="304"/>
      <c r="C169" s="304"/>
      <c r="D169" s="304"/>
      <c r="E169" s="304"/>
      <c r="F169" s="304"/>
      <c r="G169" s="304"/>
      <c r="H169" s="304"/>
      <c r="I169" s="304"/>
      <c r="J169" s="84">
        <f>SUM(J164:J168)</f>
        <v>6548.5617416666673</v>
      </c>
    </row>
    <row r="170" spans="1:10" ht="14.65" customHeight="1">
      <c r="A170" s="223" t="s">
        <v>58</v>
      </c>
      <c r="B170" s="305" t="s">
        <v>131</v>
      </c>
      <c r="C170" s="305"/>
      <c r="D170" s="305"/>
      <c r="E170" s="305"/>
      <c r="F170" s="305"/>
      <c r="G170" s="305"/>
      <c r="H170" s="305"/>
      <c r="I170" s="305"/>
      <c r="J170" s="224">
        <f>J153</f>
        <v>2271.96</v>
      </c>
    </row>
    <row r="171" spans="1:10" ht="14.65" customHeight="1">
      <c r="A171" s="306" t="s">
        <v>132</v>
      </c>
      <c r="B171" s="306"/>
      <c r="C171" s="306"/>
      <c r="D171" s="306"/>
      <c r="E171" s="306"/>
      <c r="F171" s="306"/>
      <c r="G171" s="306"/>
      <c r="H171" s="306"/>
      <c r="I171" s="306"/>
      <c r="J171" s="225">
        <f>SUM(J169:J170)</f>
        <v>8820.5217416666674</v>
      </c>
    </row>
    <row r="172" spans="1:10" ht="14.65" customHeight="1">
      <c r="A172" s="307"/>
      <c r="B172" s="307"/>
      <c r="C172" s="307"/>
      <c r="D172" s="307"/>
      <c r="E172" s="307"/>
      <c r="F172" s="307"/>
      <c r="G172" s="307"/>
      <c r="H172" s="307"/>
      <c r="I172" s="307"/>
      <c r="J172" s="307"/>
    </row>
    <row r="173" spans="1:10" ht="17.149999999999999" customHeight="1">
      <c r="A173" s="308"/>
      <c r="B173" s="308"/>
      <c r="C173" s="308"/>
      <c r="D173" s="308"/>
      <c r="E173" s="308"/>
      <c r="F173" s="308"/>
      <c r="G173" s="308"/>
      <c r="H173" s="308"/>
      <c r="I173" s="308"/>
      <c r="J173" s="308"/>
    </row>
    <row r="174" spans="1:10" ht="14.65" customHeight="1">
      <c r="A174" s="309"/>
      <c r="B174" s="309"/>
      <c r="C174" s="309"/>
      <c r="D174" s="309"/>
      <c r="E174" s="309"/>
      <c r="F174" s="309"/>
      <c r="G174" s="309"/>
      <c r="H174" s="309"/>
      <c r="I174" s="309"/>
      <c r="J174" s="309"/>
    </row>
    <row r="175" spans="1:10" ht="27.4" customHeight="1">
      <c r="A175" s="310" t="s">
        <v>133</v>
      </c>
      <c r="B175" s="310"/>
      <c r="C175" s="310"/>
      <c r="D175" s="310"/>
      <c r="E175" s="310"/>
      <c r="F175" s="310"/>
      <c r="G175" s="310"/>
      <c r="H175" s="310"/>
      <c r="I175" s="310"/>
      <c r="J175" s="310"/>
    </row>
    <row r="176" spans="1:10" ht="38.25" customHeight="1">
      <c r="A176" s="297" t="s">
        <v>134</v>
      </c>
      <c r="B176" s="297"/>
      <c r="C176" s="297" t="s">
        <v>135</v>
      </c>
      <c r="D176" s="297"/>
      <c r="E176" s="211" t="s">
        <v>136</v>
      </c>
      <c r="F176" s="297" t="s">
        <v>137</v>
      </c>
      <c r="G176" s="297"/>
      <c r="H176" s="297"/>
      <c r="I176" s="222" t="s">
        <v>138</v>
      </c>
      <c r="J176" s="222" t="s">
        <v>139</v>
      </c>
    </row>
    <row r="177" spans="1:21" ht="27.4" customHeight="1">
      <c r="A177" s="297" t="s">
        <v>140</v>
      </c>
      <c r="B177" s="297"/>
      <c r="C177" s="298">
        <f>J171</f>
        <v>8820.5217416666674</v>
      </c>
      <c r="D177" s="298"/>
      <c r="E177" s="211">
        <v>2</v>
      </c>
      <c r="F177" s="298">
        <f>C177*E177</f>
        <v>17641.043483333335</v>
      </c>
      <c r="G177" s="298"/>
      <c r="H177" s="298"/>
      <c r="I177" s="211">
        <v>1</v>
      </c>
      <c r="J177" s="212">
        <f>F177*I177</f>
        <v>17641.043483333335</v>
      </c>
    </row>
    <row r="178" spans="1:21" ht="27.4" customHeight="1">
      <c r="A178" s="299" t="s">
        <v>141</v>
      </c>
      <c r="B178" s="299"/>
      <c r="C178" s="299"/>
      <c r="D178" s="299"/>
      <c r="E178" s="299"/>
      <c r="F178" s="299"/>
      <c r="G178" s="299"/>
      <c r="H178" s="299"/>
      <c r="I178" s="299"/>
      <c r="J178" s="87"/>
    </row>
    <row r="179" spans="1:21" s="29" customFormat="1" ht="27.4" customHeight="1">
      <c r="A179" s="300" t="s">
        <v>142</v>
      </c>
      <c r="B179" s="300"/>
      <c r="C179" s="300"/>
      <c r="D179" s="300"/>
      <c r="E179" s="300"/>
      <c r="F179" s="300"/>
      <c r="G179" s="300"/>
      <c r="H179" s="300"/>
      <c r="I179" s="300"/>
      <c r="J179" s="300"/>
      <c r="K179" s="220"/>
      <c r="L179" s="220"/>
      <c r="M179" s="220"/>
      <c r="N179" s="220"/>
      <c r="O179" s="220"/>
      <c r="P179" s="220"/>
      <c r="Q179" s="220"/>
      <c r="R179" s="220"/>
      <c r="S179" s="220"/>
      <c r="T179" s="220"/>
      <c r="U179" s="220"/>
    </row>
    <row r="180" spans="1:21" ht="27.4" customHeight="1">
      <c r="A180" s="301" t="s">
        <v>143</v>
      </c>
      <c r="B180" s="301"/>
      <c r="C180" s="301"/>
      <c r="D180" s="301"/>
      <c r="E180" s="301"/>
      <c r="F180" s="301"/>
      <c r="G180" s="301"/>
      <c r="H180" s="301"/>
      <c r="I180" s="301"/>
      <c r="J180" s="88" t="s">
        <v>74</v>
      </c>
      <c r="K180" s="89"/>
      <c r="L180" s="89"/>
      <c r="M180" s="89"/>
      <c r="N180" s="89"/>
      <c r="O180" s="89"/>
      <c r="P180" s="89"/>
      <c r="Q180" s="89"/>
      <c r="R180" s="302"/>
      <c r="S180" s="302"/>
      <c r="T180" s="302"/>
      <c r="U180" s="302"/>
    </row>
    <row r="181" spans="1:21" ht="27.4" customHeight="1">
      <c r="A181" s="90" t="s">
        <v>4</v>
      </c>
      <c r="B181" s="294" t="s">
        <v>144</v>
      </c>
      <c r="C181" s="294"/>
      <c r="D181" s="294"/>
      <c r="E181" s="294"/>
      <c r="F181" s="294"/>
      <c r="G181" s="294"/>
      <c r="H181" s="294"/>
      <c r="I181" s="294"/>
      <c r="J181" s="91">
        <f>ROUND(J177,2)</f>
        <v>17641.04</v>
      </c>
      <c r="K181" s="92"/>
      <c r="L181" s="92"/>
      <c r="M181" s="92"/>
      <c r="N181" s="92"/>
      <c r="O181" s="92"/>
      <c r="P181" s="92"/>
      <c r="Q181" s="92"/>
      <c r="R181" s="295"/>
      <c r="S181" s="295"/>
      <c r="T181" s="295"/>
      <c r="U181" s="295"/>
    </row>
    <row r="182" spans="1:21" ht="27.4" customHeight="1">
      <c r="A182" s="90" t="s">
        <v>6</v>
      </c>
      <c r="B182" s="294" t="s">
        <v>145</v>
      </c>
      <c r="C182" s="294"/>
      <c r="D182" s="294"/>
      <c r="E182" s="294"/>
      <c r="F182" s="294"/>
      <c r="G182" s="294"/>
      <c r="H182" s="294"/>
      <c r="I182" s="294"/>
      <c r="J182" s="91">
        <f>ROUND(J177,2)</f>
        <v>17641.04</v>
      </c>
      <c r="K182" s="92"/>
      <c r="L182" s="92"/>
      <c r="M182" s="92"/>
      <c r="N182" s="92"/>
      <c r="O182" s="92"/>
      <c r="P182" s="92"/>
      <c r="Q182" s="92"/>
      <c r="R182" s="295"/>
      <c r="S182" s="295"/>
      <c r="T182" s="295"/>
      <c r="U182" s="295"/>
    </row>
    <row r="183" spans="1:21" ht="27.4" customHeight="1">
      <c r="A183" s="93" t="s">
        <v>9</v>
      </c>
      <c r="B183" s="296" t="s">
        <v>312</v>
      </c>
      <c r="C183" s="296"/>
      <c r="D183" s="296"/>
      <c r="E183" s="296"/>
      <c r="F183" s="296"/>
      <c r="G183" s="296"/>
      <c r="H183" s="296"/>
      <c r="I183" s="296"/>
      <c r="J183" s="94">
        <f>J182*24</f>
        <v>423384.96</v>
      </c>
      <c r="K183" s="92"/>
      <c r="L183" s="92"/>
      <c r="M183" s="92"/>
      <c r="N183" s="92"/>
      <c r="O183" s="92"/>
      <c r="P183" s="92"/>
      <c r="Q183" s="92"/>
      <c r="R183" s="295"/>
      <c r="S183" s="295"/>
      <c r="T183" s="295"/>
      <c r="U183" s="295"/>
    </row>
  </sheetData>
  <sheetProtection selectLockedCells="1" selectUnlockedCells="1"/>
  <mergeCells count="293">
    <mergeCell ref="A1:J1"/>
    <mergeCell ref="A2:J2"/>
    <mergeCell ref="A3:G3"/>
    <mergeCell ref="H3:J3"/>
    <mergeCell ref="A4:G4"/>
    <mergeCell ref="H4:J4"/>
    <mergeCell ref="A5:J5"/>
    <mergeCell ref="A6:J6"/>
    <mergeCell ref="B7:G7"/>
    <mergeCell ref="H7:J7"/>
    <mergeCell ref="B8:G8"/>
    <mergeCell ref="H8:J8"/>
    <mergeCell ref="B9:G9"/>
    <mergeCell ref="H9:J9"/>
    <mergeCell ref="B10:G10"/>
    <mergeCell ref="H10:J10"/>
    <mergeCell ref="A11:J11"/>
    <mergeCell ref="A12:F12"/>
    <mergeCell ref="G12:J12"/>
    <mergeCell ref="A13:F13"/>
    <mergeCell ref="G13:J13"/>
    <mergeCell ref="A14:J14"/>
    <mergeCell ref="A15:J15"/>
    <mergeCell ref="A16:J16"/>
    <mergeCell ref="A17:J17"/>
    <mergeCell ref="B18:G18"/>
    <mergeCell ref="H18:J18"/>
    <mergeCell ref="U18:AB18"/>
    <mergeCell ref="GG18:GN18"/>
    <mergeCell ref="AC18:AJ18"/>
    <mergeCell ref="AK18:AR18"/>
    <mergeCell ref="AS18:AZ18"/>
    <mergeCell ref="BA18:BH18"/>
    <mergeCell ref="BI18:BP18"/>
    <mergeCell ref="BQ18:BX18"/>
    <mergeCell ref="BY18:CF18"/>
    <mergeCell ref="CG18:CN18"/>
    <mergeCell ref="CO18:CV18"/>
    <mergeCell ref="IK18:IR18"/>
    <mergeCell ref="B19:G19"/>
    <mergeCell ref="H19:J19"/>
    <mergeCell ref="B20:G20"/>
    <mergeCell ref="H20:J20"/>
    <mergeCell ref="B21:G21"/>
    <mergeCell ref="H21:J21"/>
    <mergeCell ref="GO18:GV18"/>
    <mergeCell ref="GW18:HD18"/>
    <mergeCell ref="HE18:HL18"/>
    <mergeCell ref="CW18:DD18"/>
    <mergeCell ref="DE18:DL18"/>
    <mergeCell ref="DM18:DT18"/>
    <mergeCell ref="DU18:EB18"/>
    <mergeCell ref="EC18:EJ18"/>
    <mergeCell ref="EK18:ER18"/>
    <mergeCell ref="HM18:HT18"/>
    <mergeCell ref="HU18:IB18"/>
    <mergeCell ref="IC18:IJ18"/>
    <mergeCell ref="ES18:EZ18"/>
    <mergeCell ref="FA18:FH18"/>
    <mergeCell ref="FI18:FP18"/>
    <mergeCell ref="FQ18:FX18"/>
    <mergeCell ref="FY18:GF18"/>
    <mergeCell ref="B22:G22"/>
    <mergeCell ref="H22:J22"/>
    <mergeCell ref="B23:G23"/>
    <mergeCell ref="H23:J23"/>
    <mergeCell ref="A24:J24"/>
    <mergeCell ref="A25:J25"/>
    <mergeCell ref="A26:J26"/>
    <mergeCell ref="A27:J27"/>
    <mergeCell ref="B28:G28"/>
    <mergeCell ref="H28:I28"/>
    <mergeCell ref="B29:I29"/>
    <mergeCell ref="B30:G30"/>
    <mergeCell ref="H30:I30"/>
    <mergeCell ref="B31:G31"/>
    <mergeCell ref="H31:I31"/>
    <mergeCell ref="A32:I32"/>
    <mergeCell ref="A33:J33"/>
    <mergeCell ref="A39:J39"/>
    <mergeCell ref="A40:J40"/>
    <mergeCell ref="B34:I34"/>
    <mergeCell ref="A35:I35"/>
    <mergeCell ref="A36:J36"/>
    <mergeCell ref="A37:I37"/>
    <mergeCell ref="A38:J38"/>
    <mergeCell ref="A41:J41"/>
    <mergeCell ref="A42:J42"/>
    <mergeCell ref="B43:I43"/>
    <mergeCell ref="B44:H44"/>
    <mergeCell ref="B45:H45"/>
    <mergeCell ref="A46:H46"/>
    <mergeCell ref="B47:H47"/>
    <mergeCell ref="A48:H48"/>
    <mergeCell ref="P48:V48"/>
    <mergeCell ref="Y48:AE48"/>
    <mergeCell ref="AH48:AN48"/>
    <mergeCell ref="AQ48:AW48"/>
    <mergeCell ref="AZ48:BF48"/>
    <mergeCell ref="BI48:BO48"/>
    <mergeCell ref="BR48:BX48"/>
    <mergeCell ref="CA48:CG48"/>
    <mergeCell ref="CJ48:CP48"/>
    <mergeCell ref="CS48:CY48"/>
    <mergeCell ref="DB48:DH48"/>
    <mergeCell ref="DK48:DQ48"/>
    <mergeCell ref="DT48:DZ48"/>
    <mergeCell ref="EC48:EI48"/>
    <mergeCell ref="EL48:ER48"/>
    <mergeCell ref="EU48:FA48"/>
    <mergeCell ref="FD48:FJ48"/>
    <mergeCell ref="FM48:FS48"/>
    <mergeCell ref="FV48:GB48"/>
    <mergeCell ref="GE48:GK48"/>
    <mergeCell ref="GN48:GT48"/>
    <mergeCell ref="GW48:HC48"/>
    <mergeCell ref="HF48:HL48"/>
    <mergeCell ref="HO48:HU48"/>
    <mergeCell ref="HX48:ID48"/>
    <mergeCell ref="IG48:IM48"/>
    <mergeCell ref="IP48:IR48"/>
    <mergeCell ref="A49:J49"/>
    <mergeCell ref="O49:V49"/>
    <mergeCell ref="X49:AE49"/>
    <mergeCell ref="AG49:AN49"/>
    <mergeCell ref="AP49:AW49"/>
    <mergeCell ref="AY49:BF49"/>
    <mergeCell ref="BH49:BO49"/>
    <mergeCell ref="BQ49:BX49"/>
    <mergeCell ref="BZ49:CG49"/>
    <mergeCell ref="CI49:CP49"/>
    <mergeCell ref="CR49:CY49"/>
    <mergeCell ref="GM49:GT49"/>
    <mergeCell ref="GV49:HC49"/>
    <mergeCell ref="DA49:DH49"/>
    <mergeCell ref="DJ49:DQ49"/>
    <mergeCell ref="DS49:DZ49"/>
    <mergeCell ref="EB49:EI49"/>
    <mergeCell ref="EK49:ER49"/>
    <mergeCell ref="ET49:FA49"/>
    <mergeCell ref="HE49:HL49"/>
    <mergeCell ref="HN49:HU49"/>
    <mergeCell ref="HW49:ID49"/>
    <mergeCell ref="IF49:IM49"/>
    <mergeCell ref="IO49:IR49"/>
    <mergeCell ref="A50:J50"/>
    <mergeCell ref="FC49:FJ49"/>
    <mergeCell ref="FL49:FS49"/>
    <mergeCell ref="FU49:GB49"/>
    <mergeCell ref="GD49:GK49"/>
    <mergeCell ref="A51:J51"/>
    <mergeCell ref="A52:J52"/>
    <mergeCell ref="B53:H53"/>
    <mergeCell ref="B54:H54"/>
    <mergeCell ref="B55:H55"/>
    <mergeCell ref="B56:D56"/>
    <mergeCell ref="B57:H57"/>
    <mergeCell ref="B58:H58"/>
    <mergeCell ref="B59:H59"/>
    <mergeCell ref="B69:H69"/>
    <mergeCell ref="B70:H70"/>
    <mergeCell ref="B71:H71"/>
    <mergeCell ref="B72:I72"/>
    <mergeCell ref="B73:H73"/>
    <mergeCell ref="B74:H74"/>
    <mergeCell ref="B75:I75"/>
    <mergeCell ref="B76:I76"/>
    <mergeCell ref="B60:H60"/>
    <mergeCell ref="B61:H61"/>
    <mergeCell ref="A62:H62"/>
    <mergeCell ref="A63:J63"/>
    <mergeCell ref="A64:J64"/>
    <mergeCell ref="A65:J65"/>
    <mergeCell ref="A66:J66"/>
    <mergeCell ref="B67:I67"/>
    <mergeCell ref="B68:I68"/>
    <mergeCell ref="A87:I87"/>
    <mergeCell ref="A88:J88"/>
    <mergeCell ref="A89:J89"/>
    <mergeCell ref="B90:I90"/>
    <mergeCell ref="B91:H91"/>
    <mergeCell ref="B92:H92"/>
    <mergeCell ref="B93:H93"/>
    <mergeCell ref="B94:H94"/>
    <mergeCell ref="B77:I77"/>
    <mergeCell ref="A78:I78"/>
    <mergeCell ref="A79:J79"/>
    <mergeCell ref="A82:J82"/>
    <mergeCell ref="B83:I83"/>
    <mergeCell ref="B84:H84"/>
    <mergeCell ref="B85:H85"/>
    <mergeCell ref="B86:I86"/>
    <mergeCell ref="A80:J80"/>
    <mergeCell ref="A81:J81"/>
    <mergeCell ref="B95:H95"/>
    <mergeCell ref="A96:H96"/>
    <mergeCell ref="A97:J97"/>
    <mergeCell ref="A98:J98"/>
    <mergeCell ref="A99:J99"/>
    <mergeCell ref="A100:J100"/>
    <mergeCell ref="A103:J103"/>
    <mergeCell ref="B104:I104"/>
    <mergeCell ref="A101:J101"/>
    <mergeCell ref="D102:E102"/>
    <mergeCell ref="B105:G105"/>
    <mergeCell ref="B106:H106"/>
    <mergeCell ref="B107:H107"/>
    <mergeCell ref="B108:H108"/>
    <mergeCell ref="B110:H110"/>
    <mergeCell ref="B111:H111"/>
    <mergeCell ref="A112:H112"/>
    <mergeCell ref="A113:J113"/>
    <mergeCell ref="B109:I109"/>
    <mergeCell ref="A114:J114"/>
    <mergeCell ref="A115:J115"/>
    <mergeCell ref="B116:I116"/>
    <mergeCell ref="B117:H117"/>
    <mergeCell ref="A118:H118"/>
    <mergeCell ref="A119:J119"/>
    <mergeCell ref="A120:J120"/>
    <mergeCell ref="B121:I121"/>
    <mergeCell ref="B122:H122"/>
    <mergeCell ref="B123:H123"/>
    <mergeCell ref="A124:H124"/>
    <mergeCell ref="A125:J125"/>
    <mergeCell ref="A126:J126"/>
    <mergeCell ref="B127:I127"/>
    <mergeCell ref="B128:I128"/>
    <mergeCell ref="B129:I129"/>
    <mergeCell ref="B130:I130"/>
    <mergeCell ref="B131:I131"/>
    <mergeCell ref="A132:I132"/>
    <mergeCell ref="A133:J133"/>
    <mergeCell ref="A134:J134"/>
    <mergeCell ref="A135:J135"/>
    <mergeCell ref="A136:J136"/>
    <mergeCell ref="B137:H137"/>
    <mergeCell ref="A138:H138"/>
    <mergeCell ref="B139:H139"/>
    <mergeCell ref="A140:H140"/>
    <mergeCell ref="B141:H141"/>
    <mergeCell ref="A142:H142"/>
    <mergeCell ref="B143:H143"/>
    <mergeCell ref="B144:D144"/>
    <mergeCell ref="E144:J144"/>
    <mergeCell ref="B145:H145"/>
    <mergeCell ref="B146:H146"/>
    <mergeCell ref="B147:H147"/>
    <mergeCell ref="B148:H148"/>
    <mergeCell ref="B149:H149"/>
    <mergeCell ref="B150:H150"/>
    <mergeCell ref="B151:H151"/>
    <mergeCell ref="B152:H152"/>
    <mergeCell ref="A153:I153"/>
    <mergeCell ref="A154:J154"/>
    <mergeCell ref="A155:H155"/>
    <mergeCell ref="A156:C158"/>
    <mergeCell ref="D156:J156"/>
    <mergeCell ref="D157:J157"/>
    <mergeCell ref="D158:J158"/>
    <mergeCell ref="A159:J159"/>
    <mergeCell ref="A160:J160"/>
    <mergeCell ref="A161:J161"/>
    <mergeCell ref="A162:J162"/>
    <mergeCell ref="A163:I163"/>
    <mergeCell ref="B164:I164"/>
    <mergeCell ref="B165:I165"/>
    <mergeCell ref="B166:I166"/>
    <mergeCell ref="B167:I167"/>
    <mergeCell ref="B168:I168"/>
    <mergeCell ref="A169:I169"/>
    <mergeCell ref="B170:I170"/>
    <mergeCell ref="A171:I171"/>
    <mergeCell ref="A172:J172"/>
    <mergeCell ref="A173:J173"/>
    <mergeCell ref="A174:J174"/>
    <mergeCell ref="A175:J175"/>
    <mergeCell ref="A176:B176"/>
    <mergeCell ref="C176:D176"/>
    <mergeCell ref="F176:H176"/>
    <mergeCell ref="B182:I182"/>
    <mergeCell ref="R182:U182"/>
    <mergeCell ref="B183:I183"/>
    <mergeCell ref="R183:U183"/>
    <mergeCell ref="A177:B177"/>
    <mergeCell ref="C177:D177"/>
    <mergeCell ref="F177:H177"/>
    <mergeCell ref="A178:I178"/>
    <mergeCell ref="A179:J179"/>
    <mergeCell ref="A180:I180"/>
    <mergeCell ref="R180:U180"/>
    <mergeCell ref="B181:I181"/>
    <mergeCell ref="R181:U181"/>
  </mergeCells>
  <pageMargins left="0.78740157480314965" right="0.31496062992125984" top="0.43307086614173229" bottom="0.31496062992125984" header="0.51181102362204722" footer="0.51181102362204722"/>
  <pageSetup paperSize="9" scale="74" firstPageNumber="0" fitToHeight="0" orientation="portrait" r:id="rId1"/>
  <headerFooter alignWithMargins="0"/>
  <rowBreaks count="3" manualBreakCount="3">
    <brk id="51" max="9" man="1"/>
    <brk id="98" max="9" man="1"/>
    <brk id="135"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34966-B6B8-4ED1-B9D6-B2218C18427F}">
  <sheetPr>
    <pageSetUpPr fitToPage="1"/>
  </sheetPr>
  <dimension ref="A1:IR185"/>
  <sheetViews>
    <sheetView topLeftCell="A163" zoomScale="110" zoomScaleNormal="110" zoomScaleSheetLayoutView="110" workbookViewId="0">
      <selection activeCell="J166" sqref="J166"/>
    </sheetView>
  </sheetViews>
  <sheetFormatPr defaultColWidth="8.7265625" defaultRowHeight="11.5"/>
  <cols>
    <col min="1" max="1" width="14.81640625" style="1" customWidth="1"/>
    <col min="2" max="2" width="12.6328125" style="1" customWidth="1"/>
    <col min="3" max="3" width="10.1796875" style="1" customWidth="1"/>
    <col min="4" max="4" width="9.7265625" style="1" customWidth="1"/>
    <col min="5" max="5" width="15.1796875" style="1" customWidth="1"/>
    <col min="6" max="6" width="10.81640625" style="1" customWidth="1"/>
    <col min="7" max="7" width="10.90625" style="1" customWidth="1"/>
    <col min="8" max="8" width="9.36328125" style="1" customWidth="1"/>
    <col min="9" max="9" width="13.54296875" style="2" customWidth="1"/>
    <col min="10" max="10" width="18.36328125" style="1" customWidth="1"/>
    <col min="11" max="11" width="22.08984375" style="1" customWidth="1"/>
    <col min="12" max="16384" width="8.7265625" style="1"/>
  </cols>
  <sheetData>
    <row r="1" spans="1:10" ht="24.25" customHeight="1">
      <c r="A1" s="389" t="s">
        <v>262</v>
      </c>
      <c r="B1" s="389"/>
      <c r="C1" s="389"/>
      <c r="D1" s="389"/>
      <c r="E1" s="389"/>
      <c r="F1" s="389"/>
      <c r="G1" s="389"/>
      <c r="H1" s="389"/>
      <c r="I1" s="389"/>
      <c r="J1" s="389"/>
    </row>
    <row r="2" spans="1:10" ht="67.5" customHeight="1">
      <c r="A2" s="390" t="s">
        <v>341</v>
      </c>
      <c r="B2" s="390"/>
      <c r="C2" s="390"/>
      <c r="D2" s="390"/>
      <c r="E2" s="390"/>
      <c r="F2" s="390"/>
      <c r="G2" s="390"/>
      <c r="H2" s="390"/>
      <c r="I2" s="390"/>
      <c r="J2" s="390"/>
    </row>
    <row r="3" spans="1:10" ht="14.65" customHeight="1">
      <c r="A3" s="362" t="s">
        <v>0</v>
      </c>
      <c r="B3" s="362"/>
      <c r="C3" s="362"/>
      <c r="D3" s="362"/>
      <c r="E3" s="362"/>
      <c r="F3" s="362"/>
      <c r="G3" s="362"/>
      <c r="H3" s="364" t="s">
        <v>277</v>
      </c>
      <c r="I3" s="364"/>
      <c r="J3" s="364"/>
    </row>
    <row r="4" spans="1:10" ht="24.75" customHeight="1">
      <c r="A4" s="362" t="s">
        <v>1</v>
      </c>
      <c r="B4" s="362"/>
      <c r="C4" s="362"/>
      <c r="D4" s="362"/>
      <c r="E4" s="362"/>
      <c r="F4" s="362"/>
      <c r="G4" s="362"/>
      <c r="H4" s="391" t="s">
        <v>344</v>
      </c>
      <c r="I4" s="391"/>
      <c r="J4" s="391"/>
    </row>
    <row r="5" spans="1:10" ht="24" customHeight="1">
      <c r="A5" s="362" t="s">
        <v>2</v>
      </c>
      <c r="B5" s="362"/>
      <c r="C5" s="362"/>
      <c r="D5" s="362"/>
      <c r="E5" s="362"/>
      <c r="F5" s="362"/>
      <c r="G5" s="362"/>
      <c r="H5" s="362"/>
      <c r="I5" s="362"/>
      <c r="J5" s="362"/>
    </row>
    <row r="6" spans="1:10" ht="16.149999999999999" customHeight="1">
      <c r="A6" s="333" t="s">
        <v>3</v>
      </c>
      <c r="B6" s="333"/>
      <c r="C6" s="333"/>
      <c r="D6" s="333"/>
      <c r="E6" s="333"/>
      <c r="F6" s="333"/>
      <c r="G6" s="333"/>
      <c r="H6" s="333"/>
      <c r="I6" s="333"/>
      <c r="J6" s="333"/>
    </row>
    <row r="7" spans="1:10" ht="14.65" customHeight="1">
      <c r="A7" s="160" t="s">
        <v>4</v>
      </c>
      <c r="B7" s="362" t="s">
        <v>5</v>
      </c>
      <c r="C7" s="362"/>
      <c r="D7" s="362"/>
      <c r="E7" s="362"/>
      <c r="F7" s="362"/>
      <c r="G7" s="362"/>
      <c r="H7" s="392"/>
      <c r="I7" s="392"/>
      <c r="J7" s="392"/>
    </row>
    <row r="8" spans="1:10" ht="14.65" customHeight="1">
      <c r="A8" s="160" t="s">
        <v>6</v>
      </c>
      <c r="B8" s="362" t="s">
        <v>7</v>
      </c>
      <c r="C8" s="362"/>
      <c r="D8" s="362"/>
      <c r="E8" s="362"/>
      <c r="F8" s="362"/>
      <c r="G8" s="362"/>
      <c r="H8" s="386" t="s">
        <v>8</v>
      </c>
      <c r="I8" s="386"/>
      <c r="J8" s="386"/>
    </row>
    <row r="9" spans="1:10" ht="39" customHeight="1">
      <c r="A9" s="160" t="s">
        <v>9</v>
      </c>
      <c r="B9" s="362" t="s">
        <v>10</v>
      </c>
      <c r="C9" s="362"/>
      <c r="D9" s="362"/>
      <c r="E9" s="362"/>
      <c r="F9" s="362"/>
      <c r="G9" s="362"/>
      <c r="H9" s="387" t="s">
        <v>278</v>
      </c>
      <c r="I9" s="387"/>
      <c r="J9" s="387"/>
    </row>
    <row r="10" spans="1:10" ht="14.65" customHeight="1">
      <c r="A10" s="160" t="s">
        <v>11</v>
      </c>
      <c r="B10" s="362" t="s">
        <v>12</v>
      </c>
      <c r="C10" s="362"/>
      <c r="D10" s="362"/>
      <c r="E10" s="362"/>
      <c r="F10" s="362"/>
      <c r="G10" s="362"/>
      <c r="H10" s="364">
        <v>24</v>
      </c>
      <c r="I10" s="364"/>
      <c r="J10" s="364"/>
    </row>
    <row r="11" spans="1:10" ht="16.149999999999999" customHeight="1">
      <c r="A11" s="331" t="s">
        <v>13</v>
      </c>
      <c r="B11" s="331"/>
      <c r="C11" s="331"/>
      <c r="D11" s="331"/>
      <c r="E11" s="331"/>
      <c r="F11" s="331"/>
      <c r="G11" s="331"/>
      <c r="H11" s="331"/>
      <c r="I11" s="331"/>
      <c r="J11" s="331"/>
    </row>
    <row r="12" spans="1:10" ht="51" customHeight="1">
      <c r="A12" s="365" t="s">
        <v>14</v>
      </c>
      <c r="B12" s="365"/>
      <c r="C12" s="365"/>
      <c r="D12" s="365"/>
      <c r="E12" s="365"/>
      <c r="F12" s="365"/>
      <c r="G12" s="388" t="s">
        <v>15</v>
      </c>
      <c r="H12" s="388"/>
      <c r="I12" s="388"/>
      <c r="J12" s="388"/>
    </row>
    <row r="13" spans="1:10" ht="14.65" customHeight="1">
      <c r="A13" s="383" t="s">
        <v>16</v>
      </c>
      <c r="B13" s="383"/>
      <c r="C13" s="383"/>
      <c r="D13" s="383"/>
      <c r="E13" s="383"/>
      <c r="F13" s="383"/>
      <c r="G13" s="384" t="s">
        <v>17</v>
      </c>
      <c r="H13" s="384"/>
      <c r="I13" s="384"/>
      <c r="J13" s="384"/>
    </row>
    <row r="14" spans="1:10" ht="13">
      <c r="A14" s="311"/>
      <c r="B14" s="311"/>
      <c r="C14" s="311"/>
      <c r="D14" s="311"/>
      <c r="E14" s="311"/>
      <c r="F14" s="311"/>
      <c r="G14" s="311"/>
      <c r="H14" s="311"/>
      <c r="I14" s="311"/>
      <c r="J14" s="311"/>
    </row>
    <row r="15" spans="1:10" ht="48.75" customHeight="1">
      <c r="A15" s="385" t="s">
        <v>18</v>
      </c>
      <c r="B15" s="385"/>
      <c r="C15" s="385"/>
      <c r="D15" s="385"/>
      <c r="E15" s="385"/>
      <c r="F15" s="385"/>
      <c r="G15" s="385"/>
      <c r="H15" s="385"/>
      <c r="I15" s="385"/>
      <c r="J15" s="385"/>
    </row>
    <row r="16" spans="1:10" ht="13">
      <c r="A16" s="311"/>
      <c r="B16" s="311"/>
      <c r="C16" s="311"/>
      <c r="D16" s="311"/>
      <c r="E16" s="311"/>
      <c r="F16" s="311"/>
      <c r="G16" s="311"/>
      <c r="H16" s="311"/>
      <c r="I16" s="311"/>
      <c r="J16" s="311"/>
    </row>
    <row r="17" spans="1:252" ht="16.149999999999999" customHeight="1">
      <c r="A17" s="333" t="s">
        <v>19</v>
      </c>
      <c r="B17" s="333"/>
      <c r="C17" s="333"/>
      <c r="D17" s="333"/>
      <c r="E17" s="333"/>
      <c r="F17" s="333"/>
      <c r="G17" s="333"/>
      <c r="H17" s="333"/>
      <c r="I17" s="333"/>
      <c r="J17" s="333"/>
    </row>
    <row r="18" spans="1:252" s="162" customFormat="1" ht="16.149999999999999" customHeight="1">
      <c r="A18" s="160">
        <v>1</v>
      </c>
      <c r="B18" s="362" t="s">
        <v>20</v>
      </c>
      <c r="C18" s="362"/>
      <c r="D18" s="362"/>
      <c r="E18" s="362"/>
      <c r="F18" s="362"/>
      <c r="G18" s="362"/>
      <c r="H18" s="381" t="s">
        <v>146</v>
      </c>
      <c r="I18" s="381"/>
      <c r="J18" s="381"/>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c r="CV18" s="380"/>
      <c r="CW18" s="380"/>
      <c r="CX18" s="380"/>
      <c r="CY18" s="380"/>
      <c r="CZ18" s="380"/>
      <c r="DA18" s="380"/>
      <c r="DB18" s="380"/>
      <c r="DC18" s="380"/>
      <c r="DD18" s="380"/>
      <c r="DE18" s="380"/>
      <c r="DF18" s="380"/>
      <c r="DG18" s="380"/>
      <c r="DH18" s="380"/>
      <c r="DI18" s="380"/>
      <c r="DJ18" s="380"/>
      <c r="DK18" s="380"/>
      <c r="DL18" s="380"/>
      <c r="DM18" s="380"/>
      <c r="DN18" s="380"/>
      <c r="DO18" s="380"/>
      <c r="DP18" s="380"/>
      <c r="DQ18" s="380"/>
      <c r="DR18" s="380"/>
      <c r="DS18" s="380"/>
      <c r="DT18" s="380"/>
      <c r="DU18" s="380"/>
      <c r="DV18" s="380"/>
      <c r="DW18" s="380"/>
      <c r="DX18" s="380"/>
      <c r="DY18" s="380"/>
      <c r="DZ18" s="380"/>
      <c r="EA18" s="380"/>
      <c r="EB18" s="380"/>
      <c r="EC18" s="380"/>
      <c r="ED18" s="380"/>
      <c r="EE18" s="380"/>
      <c r="EF18" s="380"/>
      <c r="EG18" s="380"/>
      <c r="EH18" s="380"/>
      <c r="EI18" s="380"/>
      <c r="EJ18" s="380"/>
      <c r="EK18" s="380"/>
      <c r="EL18" s="380"/>
      <c r="EM18" s="380"/>
      <c r="EN18" s="380"/>
      <c r="EO18" s="380"/>
      <c r="EP18" s="380"/>
      <c r="EQ18" s="380"/>
      <c r="ER18" s="380"/>
      <c r="ES18" s="380"/>
      <c r="ET18" s="380"/>
      <c r="EU18" s="380"/>
      <c r="EV18" s="380"/>
      <c r="EW18" s="380"/>
      <c r="EX18" s="380"/>
      <c r="EY18" s="380"/>
      <c r="EZ18" s="380"/>
      <c r="FA18" s="380"/>
      <c r="FB18" s="380"/>
      <c r="FC18" s="380"/>
      <c r="FD18" s="380"/>
      <c r="FE18" s="380"/>
      <c r="FF18" s="380"/>
      <c r="FG18" s="380"/>
      <c r="FH18" s="380"/>
      <c r="FI18" s="380"/>
      <c r="FJ18" s="380"/>
      <c r="FK18" s="380"/>
      <c r="FL18" s="380"/>
      <c r="FM18" s="380"/>
      <c r="FN18" s="380"/>
      <c r="FO18" s="380"/>
      <c r="FP18" s="380"/>
      <c r="FQ18" s="380"/>
      <c r="FR18" s="380"/>
      <c r="FS18" s="380"/>
      <c r="FT18" s="380"/>
      <c r="FU18" s="380"/>
      <c r="FV18" s="380"/>
      <c r="FW18" s="380"/>
      <c r="FX18" s="380"/>
      <c r="FY18" s="380"/>
      <c r="FZ18" s="380"/>
      <c r="GA18" s="380"/>
      <c r="GB18" s="380"/>
      <c r="GC18" s="380"/>
      <c r="GD18" s="380"/>
      <c r="GE18" s="380"/>
      <c r="GF18" s="380"/>
      <c r="GG18" s="380"/>
      <c r="GH18" s="380"/>
      <c r="GI18" s="380"/>
      <c r="GJ18" s="380"/>
      <c r="GK18" s="380"/>
      <c r="GL18" s="380"/>
      <c r="GM18" s="380"/>
      <c r="GN18" s="380"/>
      <c r="GO18" s="380"/>
      <c r="GP18" s="380"/>
      <c r="GQ18" s="380"/>
      <c r="GR18" s="380"/>
      <c r="GS18" s="380"/>
      <c r="GT18" s="380"/>
      <c r="GU18" s="380"/>
      <c r="GV18" s="380"/>
      <c r="GW18" s="380"/>
      <c r="GX18" s="380"/>
      <c r="GY18" s="380"/>
      <c r="GZ18" s="380"/>
      <c r="HA18" s="380"/>
      <c r="HB18" s="380"/>
      <c r="HC18" s="380"/>
      <c r="HD18" s="380"/>
      <c r="HE18" s="380"/>
      <c r="HF18" s="380"/>
      <c r="HG18" s="380"/>
      <c r="HH18" s="380"/>
      <c r="HI18" s="380"/>
      <c r="HJ18" s="380"/>
      <c r="HK18" s="380"/>
      <c r="HL18" s="380"/>
      <c r="HM18" s="380"/>
      <c r="HN18" s="380"/>
      <c r="HO18" s="380"/>
      <c r="HP18" s="380"/>
      <c r="HQ18" s="380"/>
      <c r="HR18" s="380"/>
      <c r="HS18" s="380"/>
      <c r="HT18" s="380"/>
      <c r="HU18" s="380"/>
      <c r="HV18" s="380"/>
      <c r="HW18" s="380"/>
      <c r="HX18" s="380"/>
      <c r="HY18" s="380"/>
      <c r="HZ18" s="380"/>
      <c r="IA18" s="380"/>
      <c r="IB18" s="380"/>
      <c r="IC18" s="380"/>
      <c r="ID18" s="380"/>
      <c r="IE18" s="380"/>
      <c r="IF18" s="380"/>
      <c r="IG18" s="380"/>
      <c r="IH18" s="380"/>
      <c r="II18" s="380"/>
      <c r="IJ18" s="380"/>
      <c r="IK18" s="380"/>
      <c r="IL18" s="380"/>
      <c r="IM18" s="380"/>
      <c r="IN18" s="380"/>
      <c r="IO18" s="380"/>
      <c r="IP18" s="380"/>
      <c r="IQ18" s="380"/>
      <c r="IR18" s="380"/>
    </row>
    <row r="19" spans="1:252" ht="16.149999999999999" customHeight="1">
      <c r="A19" s="160">
        <v>2</v>
      </c>
      <c r="B19" s="362" t="s">
        <v>22</v>
      </c>
      <c r="C19" s="362"/>
      <c r="D19" s="362"/>
      <c r="E19" s="362"/>
      <c r="F19" s="362"/>
      <c r="G19" s="362"/>
      <c r="H19" s="381" t="s">
        <v>23</v>
      </c>
      <c r="I19" s="381"/>
      <c r="J19" s="381"/>
    </row>
    <row r="20" spans="1:252" ht="23.65" customHeight="1">
      <c r="A20" s="160">
        <v>3</v>
      </c>
      <c r="B20" s="362" t="s">
        <v>24</v>
      </c>
      <c r="C20" s="362"/>
      <c r="D20" s="362"/>
      <c r="E20" s="362"/>
      <c r="F20" s="362"/>
      <c r="G20" s="362"/>
      <c r="H20" s="382">
        <v>2303.21</v>
      </c>
      <c r="I20" s="382"/>
      <c r="J20" s="382"/>
    </row>
    <row r="21" spans="1:252" ht="16.149999999999999" customHeight="1">
      <c r="A21" s="160">
        <v>4</v>
      </c>
      <c r="B21" s="362" t="s">
        <v>25</v>
      </c>
      <c r="C21" s="362"/>
      <c r="D21" s="362"/>
      <c r="E21" s="362"/>
      <c r="F21" s="362"/>
      <c r="G21" s="362"/>
      <c r="H21" s="381" t="s">
        <v>26</v>
      </c>
      <c r="I21" s="381"/>
      <c r="J21" s="381"/>
    </row>
    <row r="22" spans="1:252" ht="16.149999999999999" customHeight="1">
      <c r="A22" s="160">
        <v>5</v>
      </c>
      <c r="B22" s="362" t="s">
        <v>27</v>
      </c>
      <c r="C22" s="362"/>
      <c r="D22" s="362"/>
      <c r="E22" s="362"/>
      <c r="F22" s="362"/>
      <c r="G22" s="362"/>
      <c r="H22" s="376">
        <v>45717</v>
      </c>
      <c r="I22" s="376"/>
      <c r="J22" s="376"/>
    </row>
    <row r="23" spans="1:252" ht="16.149999999999999" customHeight="1">
      <c r="A23" s="160">
        <v>6</v>
      </c>
      <c r="B23" s="362" t="s">
        <v>28</v>
      </c>
      <c r="C23" s="362"/>
      <c r="D23" s="362"/>
      <c r="E23" s="362"/>
      <c r="F23" s="362"/>
      <c r="G23" s="362"/>
      <c r="H23" s="377">
        <v>1621</v>
      </c>
      <c r="I23" s="377"/>
      <c r="J23" s="377"/>
    </row>
    <row r="24" spans="1:252" ht="13">
      <c r="A24" s="311"/>
      <c r="B24" s="311"/>
      <c r="C24" s="311"/>
      <c r="D24" s="311"/>
      <c r="E24" s="311"/>
      <c r="F24" s="311"/>
      <c r="G24" s="311"/>
      <c r="H24" s="311"/>
      <c r="I24" s="311"/>
      <c r="J24" s="311"/>
    </row>
    <row r="25" spans="1:252" ht="27.65" customHeight="1">
      <c r="A25" s="338" t="s">
        <v>29</v>
      </c>
      <c r="B25" s="338"/>
      <c r="C25" s="338"/>
      <c r="D25" s="338"/>
      <c r="E25" s="338"/>
      <c r="F25" s="338"/>
      <c r="G25" s="338"/>
      <c r="H25" s="338"/>
      <c r="I25" s="338"/>
      <c r="J25" s="338"/>
    </row>
    <row r="26" spans="1:252" ht="13">
      <c r="A26" s="311"/>
      <c r="B26" s="311"/>
      <c r="C26" s="311"/>
      <c r="D26" s="311"/>
      <c r="E26" s="311"/>
      <c r="F26" s="311"/>
      <c r="G26" s="311"/>
      <c r="H26" s="311"/>
      <c r="I26" s="311"/>
      <c r="J26" s="311"/>
    </row>
    <row r="27" spans="1:252" ht="20.65" customHeight="1">
      <c r="A27" s="378" t="s">
        <v>30</v>
      </c>
      <c r="B27" s="378"/>
      <c r="C27" s="378"/>
      <c r="D27" s="378"/>
      <c r="E27" s="378"/>
      <c r="F27" s="378"/>
      <c r="G27" s="378"/>
      <c r="H27" s="378"/>
      <c r="I27" s="378"/>
      <c r="J27" s="378"/>
    </row>
    <row r="28" spans="1:252" ht="30.4" customHeight="1">
      <c r="A28" s="161">
        <v>1</v>
      </c>
      <c r="B28" s="379" t="s">
        <v>31</v>
      </c>
      <c r="C28" s="379"/>
      <c r="D28" s="379"/>
      <c r="E28" s="379"/>
      <c r="F28" s="379"/>
      <c r="G28" s="379"/>
      <c r="H28" s="333" t="s">
        <v>32</v>
      </c>
      <c r="I28" s="333"/>
      <c r="J28" s="161" t="s">
        <v>33</v>
      </c>
    </row>
    <row r="29" spans="1:252" s="10" customFormat="1" ht="27.65" customHeight="1">
      <c r="A29" s="160" t="s">
        <v>4</v>
      </c>
      <c r="B29" s="361" t="s">
        <v>34</v>
      </c>
      <c r="C29" s="361"/>
      <c r="D29" s="361"/>
      <c r="E29" s="361"/>
      <c r="F29" s="361"/>
      <c r="G29" s="361"/>
      <c r="H29" s="361"/>
      <c r="I29" s="361"/>
      <c r="J29" s="9">
        <f>H20</f>
        <v>2303.21</v>
      </c>
      <c r="K29" s="164">
        <f>J34/180</f>
        <v>18.556479580246911</v>
      </c>
    </row>
    <row r="30" spans="1:252" ht="14.65" customHeight="1">
      <c r="A30" s="160" t="s">
        <v>6</v>
      </c>
      <c r="B30" s="362" t="s">
        <v>35</v>
      </c>
      <c r="C30" s="362"/>
      <c r="D30" s="362"/>
      <c r="E30" s="362"/>
      <c r="F30" s="362"/>
      <c r="G30" s="362"/>
      <c r="H30" s="363">
        <v>0.3</v>
      </c>
      <c r="I30" s="363"/>
      <c r="J30" s="9">
        <f>J29*H30</f>
        <v>690.96299999999997</v>
      </c>
      <c r="K30" s="164">
        <f>K29*50%</f>
        <v>9.2782397901234557</v>
      </c>
    </row>
    <row r="31" spans="1:252" ht="14.65" customHeight="1">
      <c r="A31" s="160" t="s">
        <v>9</v>
      </c>
      <c r="B31" s="408" t="s">
        <v>309</v>
      </c>
      <c r="C31" s="409"/>
      <c r="D31" s="409"/>
      <c r="E31" s="409"/>
      <c r="F31" s="409"/>
      <c r="G31" s="410"/>
      <c r="H31" s="411"/>
      <c r="I31" s="412"/>
      <c r="J31" s="9">
        <f>((J29+J30)/180)*0.2*7*13</f>
        <v>302.74415888888888</v>
      </c>
      <c r="K31" s="164"/>
    </row>
    <row r="32" spans="1:252" ht="14.65" customHeight="1">
      <c r="A32" s="160" t="s">
        <v>11</v>
      </c>
      <c r="B32" s="408" t="s">
        <v>310</v>
      </c>
      <c r="C32" s="409"/>
      <c r="D32" s="409"/>
      <c r="E32" s="409"/>
      <c r="F32" s="409"/>
      <c r="G32" s="410"/>
      <c r="H32" s="411"/>
      <c r="I32" s="412"/>
      <c r="J32" s="9">
        <f>((J29+J30)/180)*0.2*1*13</f>
        <v>43.249165555555557</v>
      </c>
      <c r="K32" s="164"/>
    </row>
    <row r="33" spans="1:18" ht="14.65" customHeight="1">
      <c r="A33" s="200" t="s">
        <v>56</v>
      </c>
      <c r="B33" s="402" t="s">
        <v>36</v>
      </c>
      <c r="C33" s="402"/>
      <c r="D33" s="402"/>
      <c r="E33" s="402"/>
      <c r="F33" s="402"/>
      <c r="G33" s="402"/>
      <c r="H33" s="403"/>
      <c r="I33" s="403"/>
      <c r="J33" s="202"/>
      <c r="K33" s="164">
        <f>SUM(K29:K30)</f>
        <v>27.834719370370365</v>
      </c>
    </row>
    <row r="34" spans="1:18" ht="27" customHeight="1">
      <c r="A34" s="404" t="s">
        <v>287</v>
      </c>
      <c r="B34" s="404"/>
      <c r="C34" s="404"/>
      <c r="D34" s="404"/>
      <c r="E34" s="404"/>
      <c r="F34" s="404"/>
      <c r="G34" s="404"/>
      <c r="H34" s="404"/>
      <c r="I34" s="404"/>
      <c r="J34" s="203">
        <f>SUM(J29:J33)</f>
        <v>3340.1663244444439</v>
      </c>
    </row>
    <row r="35" spans="1:18" ht="13">
      <c r="A35" s="405"/>
      <c r="B35" s="405"/>
      <c r="C35" s="405"/>
      <c r="D35" s="405"/>
      <c r="E35" s="405"/>
      <c r="F35" s="405"/>
      <c r="G35" s="405"/>
      <c r="H35" s="405"/>
      <c r="I35" s="405"/>
      <c r="J35" s="405"/>
    </row>
    <row r="36" spans="1:18" ht="58" customHeight="1">
      <c r="A36" s="204" t="s">
        <v>11</v>
      </c>
      <c r="B36" s="406" t="s">
        <v>335</v>
      </c>
      <c r="C36" s="406"/>
      <c r="D36" s="406"/>
      <c r="E36" s="406"/>
      <c r="F36" s="406"/>
      <c r="G36" s="406"/>
      <c r="H36" s="406"/>
      <c r="I36" s="406"/>
      <c r="J36" s="205">
        <f>K33*13</f>
        <v>361.85135181481473</v>
      </c>
    </row>
    <row r="37" spans="1:18" ht="24" customHeight="1">
      <c r="A37" s="407" t="s">
        <v>291</v>
      </c>
      <c r="B37" s="407"/>
      <c r="C37" s="407"/>
      <c r="D37" s="407"/>
      <c r="E37" s="407"/>
      <c r="F37" s="407"/>
      <c r="G37" s="407"/>
      <c r="H37" s="407"/>
      <c r="I37" s="407"/>
      <c r="J37" s="206">
        <f>J36</f>
        <v>361.85135181481473</v>
      </c>
    </row>
    <row r="38" spans="1:18" ht="12.5" customHeight="1">
      <c r="A38" s="398"/>
      <c r="B38" s="399"/>
      <c r="C38" s="399"/>
      <c r="D38" s="399"/>
      <c r="E38" s="399"/>
      <c r="F38" s="399"/>
      <c r="G38" s="399"/>
      <c r="H38" s="399"/>
      <c r="I38" s="399"/>
      <c r="J38" s="400"/>
    </row>
    <row r="39" spans="1:18" ht="56" customHeight="1">
      <c r="A39" s="370" t="s">
        <v>311</v>
      </c>
      <c r="B39" s="371"/>
      <c r="C39" s="371"/>
      <c r="D39" s="371"/>
      <c r="E39" s="371"/>
      <c r="F39" s="371"/>
      <c r="G39" s="371"/>
      <c r="H39" s="371"/>
      <c r="I39" s="371"/>
      <c r="J39" s="207">
        <f>J34+J37</f>
        <v>3702.0176762592587</v>
      </c>
      <c r="K39" s="166"/>
      <c r="L39" s="166"/>
      <c r="M39" s="166"/>
      <c r="N39" s="166"/>
      <c r="O39" s="166"/>
      <c r="P39" s="166"/>
      <c r="Q39" s="166"/>
      <c r="R39" s="166"/>
    </row>
    <row r="40" spans="1:18" ht="24" customHeight="1">
      <c r="A40" s="373"/>
      <c r="B40" s="374"/>
      <c r="C40" s="374"/>
      <c r="D40" s="374"/>
      <c r="E40" s="374"/>
      <c r="F40" s="374"/>
      <c r="G40" s="374"/>
      <c r="H40" s="374"/>
      <c r="I40" s="374"/>
      <c r="J40" s="401"/>
    </row>
    <row r="41" spans="1:18" ht="23.65" customHeight="1">
      <c r="A41" s="369" t="s">
        <v>288</v>
      </c>
      <c r="B41" s="369"/>
      <c r="C41" s="369"/>
      <c r="D41" s="369"/>
      <c r="E41" s="369"/>
      <c r="F41" s="369"/>
      <c r="G41" s="369"/>
      <c r="H41" s="369"/>
      <c r="I41" s="369"/>
      <c r="J41" s="369"/>
    </row>
    <row r="42" spans="1:18" ht="13">
      <c r="A42" s="311"/>
      <c r="B42" s="311"/>
      <c r="C42" s="311"/>
      <c r="D42" s="311"/>
      <c r="E42" s="311"/>
      <c r="F42" s="311"/>
      <c r="G42" s="311"/>
      <c r="H42" s="311"/>
      <c r="I42" s="311"/>
      <c r="J42" s="311"/>
    </row>
    <row r="43" spans="1:18" ht="16.149999999999999" customHeight="1">
      <c r="A43" s="356" t="s">
        <v>38</v>
      </c>
      <c r="B43" s="356"/>
      <c r="C43" s="356"/>
      <c r="D43" s="356"/>
      <c r="E43" s="356"/>
      <c r="F43" s="356"/>
      <c r="G43" s="356"/>
      <c r="H43" s="356"/>
      <c r="I43" s="356"/>
      <c r="J43" s="356"/>
    </row>
    <row r="44" spans="1:18" ht="14">
      <c r="A44" s="357" t="s">
        <v>39</v>
      </c>
      <c r="B44" s="357"/>
      <c r="C44" s="357"/>
      <c r="D44" s="357"/>
      <c r="E44" s="357"/>
      <c r="F44" s="357"/>
      <c r="G44" s="357"/>
      <c r="H44" s="357"/>
      <c r="I44" s="357"/>
      <c r="J44" s="357"/>
    </row>
    <row r="45" spans="1:18" ht="14">
      <c r="A45" s="150" t="s">
        <v>40</v>
      </c>
      <c r="B45" s="358" t="s">
        <v>279</v>
      </c>
      <c r="C45" s="358"/>
      <c r="D45" s="358"/>
      <c r="E45" s="358"/>
      <c r="F45" s="358"/>
      <c r="G45" s="358"/>
      <c r="H45" s="358"/>
      <c r="I45" s="358"/>
      <c r="J45" s="153" t="s">
        <v>41</v>
      </c>
    </row>
    <row r="46" spans="1:18" ht="34.5" customHeight="1">
      <c r="A46" s="154" t="s">
        <v>4</v>
      </c>
      <c r="B46" s="315" t="s">
        <v>280</v>
      </c>
      <c r="C46" s="315"/>
      <c r="D46" s="315"/>
      <c r="E46" s="315"/>
      <c r="F46" s="315"/>
      <c r="G46" s="315"/>
      <c r="H46" s="315"/>
      <c r="I46" s="14">
        <v>8.3330000000000001E-2</v>
      </c>
      <c r="J46" s="15">
        <f>ROUND(($J$34*I46),2)</f>
        <v>278.33999999999997</v>
      </c>
    </row>
    <row r="47" spans="1:18" ht="148.5" customHeight="1">
      <c r="A47" s="154" t="s">
        <v>6</v>
      </c>
      <c r="B47" s="315" t="s">
        <v>294</v>
      </c>
      <c r="C47" s="315"/>
      <c r="D47" s="315"/>
      <c r="E47" s="315"/>
      <c r="F47" s="315"/>
      <c r="G47" s="315"/>
      <c r="H47" s="315"/>
      <c r="I47" s="14">
        <v>3.0249999999999999E-2</v>
      </c>
      <c r="J47" s="15">
        <f>ROUND(($J$34*I47),2)</f>
        <v>101.04</v>
      </c>
    </row>
    <row r="48" spans="1:18" ht="13">
      <c r="A48" s="359" t="s">
        <v>42</v>
      </c>
      <c r="B48" s="359"/>
      <c r="C48" s="359"/>
      <c r="D48" s="359"/>
      <c r="E48" s="359"/>
      <c r="F48" s="359"/>
      <c r="G48" s="359"/>
      <c r="H48" s="359"/>
      <c r="I48" s="17">
        <f>I46+I47</f>
        <v>0.11358</v>
      </c>
      <c r="J48" s="18">
        <f>SUM(J46+J47)</f>
        <v>379.38</v>
      </c>
    </row>
    <row r="49" spans="1:252" ht="13">
      <c r="A49" s="19" t="s">
        <v>9</v>
      </c>
      <c r="B49" s="332" t="s">
        <v>43</v>
      </c>
      <c r="C49" s="332"/>
      <c r="D49" s="332"/>
      <c r="E49" s="332"/>
      <c r="F49" s="332"/>
      <c r="G49" s="332"/>
      <c r="H49" s="332"/>
      <c r="I49" s="20">
        <f>I48*I64</f>
        <v>4.1797440000000005E-2</v>
      </c>
      <c r="J49" s="21">
        <f>ROUND(I64*J48,2)</f>
        <v>139.61000000000001</v>
      </c>
    </row>
    <row r="50" spans="1:252" s="159" customFormat="1" ht="14.65" customHeight="1">
      <c r="A50" s="360" t="s">
        <v>44</v>
      </c>
      <c r="B50" s="360"/>
      <c r="C50" s="360"/>
      <c r="D50" s="360"/>
      <c r="E50" s="360"/>
      <c r="F50" s="360"/>
      <c r="G50" s="360"/>
      <c r="H50" s="360"/>
      <c r="I50" s="22">
        <f>I48+I49</f>
        <v>0.15537744000000001</v>
      </c>
      <c r="J50" s="23">
        <f>SUM(J48:J49)</f>
        <v>518.99</v>
      </c>
      <c r="N50" s="25"/>
      <c r="O50" s="26"/>
      <c r="P50" s="354"/>
      <c r="Q50" s="354"/>
      <c r="R50" s="354"/>
      <c r="S50" s="354"/>
      <c r="T50" s="354"/>
      <c r="U50" s="354"/>
      <c r="V50" s="354"/>
      <c r="W50" s="25"/>
      <c r="X50" s="26"/>
      <c r="Y50" s="354"/>
      <c r="Z50" s="354"/>
      <c r="AA50" s="354"/>
      <c r="AB50" s="354"/>
      <c r="AC50" s="354"/>
      <c r="AD50" s="354"/>
      <c r="AE50" s="354"/>
      <c r="AF50" s="25"/>
      <c r="AG50" s="26"/>
      <c r="AH50" s="354"/>
      <c r="AI50" s="354"/>
      <c r="AJ50" s="354"/>
      <c r="AK50" s="354"/>
      <c r="AL50" s="354"/>
      <c r="AM50" s="354"/>
      <c r="AN50" s="354"/>
      <c r="AO50" s="25"/>
      <c r="AP50" s="26"/>
      <c r="AQ50" s="354"/>
      <c r="AR50" s="354"/>
      <c r="AS50" s="354"/>
      <c r="AT50" s="354"/>
      <c r="AU50" s="354"/>
      <c r="AV50" s="354"/>
      <c r="AW50" s="354"/>
      <c r="AX50" s="25"/>
      <c r="AY50" s="26"/>
      <c r="AZ50" s="354"/>
      <c r="BA50" s="354"/>
      <c r="BB50" s="354"/>
      <c r="BC50" s="354"/>
      <c r="BD50" s="354"/>
      <c r="BE50" s="354"/>
      <c r="BF50" s="354"/>
      <c r="BG50" s="25"/>
      <c r="BH50" s="26"/>
      <c r="BI50" s="354"/>
      <c r="BJ50" s="354"/>
      <c r="BK50" s="354"/>
      <c r="BL50" s="354"/>
      <c r="BM50" s="354"/>
      <c r="BN50" s="354"/>
      <c r="BO50" s="354"/>
      <c r="BP50" s="25"/>
      <c r="BQ50" s="26"/>
      <c r="BR50" s="354"/>
      <c r="BS50" s="354"/>
      <c r="BT50" s="354"/>
      <c r="BU50" s="354"/>
      <c r="BV50" s="354"/>
      <c r="BW50" s="354"/>
      <c r="BX50" s="354"/>
      <c r="BY50" s="25"/>
      <c r="BZ50" s="26"/>
      <c r="CA50" s="354"/>
      <c r="CB50" s="354"/>
      <c r="CC50" s="354"/>
      <c r="CD50" s="354"/>
      <c r="CE50" s="354"/>
      <c r="CF50" s="354"/>
      <c r="CG50" s="354"/>
      <c r="CH50" s="25"/>
      <c r="CI50" s="26"/>
      <c r="CJ50" s="354"/>
      <c r="CK50" s="354"/>
      <c r="CL50" s="354"/>
      <c r="CM50" s="354"/>
      <c r="CN50" s="354"/>
      <c r="CO50" s="354"/>
      <c r="CP50" s="354"/>
      <c r="CQ50" s="25"/>
      <c r="CR50" s="26"/>
      <c r="CS50" s="354"/>
      <c r="CT50" s="354"/>
      <c r="CU50" s="354"/>
      <c r="CV50" s="354"/>
      <c r="CW50" s="354"/>
      <c r="CX50" s="354"/>
      <c r="CY50" s="354"/>
      <c r="CZ50" s="25"/>
      <c r="DA50" s="26"/>
      <c r="DB50" s="354"/>
      <c r="DC50" s="354"/>
      <c r="DD50" s="354"/>
      <c r="DE50" s="354"/>
      <c r="DF50" s="354"/>
      <c r="DG50" s="354"/>
      <c r="DH50" s="354"/>
      <c r="DI50" s="25"/>
      <c r="DJ50" s="26"/>
      <c r="DK50" s="354"/>
      <c r="DL50" s="354"/>
      <c r="DM50" s="354"/>
      <c r="DN50" s="354"/>
      <c r="DO50" s="354"/>
      <c r="DP50" s="354"/>
      <c r="DQ50" s="354"/>
      <c r="DR50" s="25"/>
      <c r="DS50" s="26"/>
      <c r="DT50" s="354"/>
      <c r="DU50" s="354"/>
      <c r="DV50" s="354"/>
      <c r="DW50" s="354"/>
      <c r="DX50" s="354"/>
      <c r="DY50" s="354"/>
      <c r="DZ50" s="354"/>
      <c r="EA50" s="25"/>
      <c r="EB50" s="26"/>
      <c r="EC50" s="354"/>
      <c r="ED50" s="354"/>
      <c r="EE50" s="354"/>
      <c r="EF50" s="354"/>
      <c r="EG50" s="354"/>
      <c r="EH50" s="354"/>
      <c r="EI50" s="354"/>
      <c r="EJ50" s="25"/>
      <c r="EK50" s="26"/>
      <c r="EL50" s="354"/>
      <c r="EM50" s="354"/>
      <c r="EN50" s="354"/>
      <c r="EO50" s="354"/>
      <c r="EP50" s="354"/>
      <c r="EQ50" s="354"/>
      <c r="ER50" s="354"/>
      <c r="ES50" s="25"/>
      <c r="ET50" s="26"/>
      <c r="EU50" s="354"/>
      <c r="EV50" s="354"/>
      <c r="EW50" s="354"/>
      <c r="EX50" s="354"/>
      <c r="EY50" s="354"/>
      <c r="EZ50" s="354"/>
      <c r="FA50" s="354"/>
      <c r="FB50" s="25"/>
      <c r="FC50" s="26"/>
      <c r="FD50" s="354"/>
      <c r="FE50" s="354"/>
      <c r="FF50" s="354"/>
      <c r="FG50" s="354"/>
      <c r="FH50" s="354"/>
      <c r="FI50" s="354"/>
      <c r="FJ50" s="354"/>
      <c r="FK50" s="25"/>
      <c r="FL50" s="26"/>
      <c r="FM50" s="354"/>
      <c r="FN50" s="354"/>
      <c r="FO50" s="354"/>
      <c r="FP50" s="354"/>
      <c r="FQ50" s="354"/>
      <c r="FR50" s="354"/>
      <c r="FS50" s="354"/>
      <c r="FT50" s="25"/>
      <c r="FU50" s="26"/>
      <c r="FV50" s="354"/>
      <c r="FW50" s="354"/>
      <c r="FX50" s="354"/>
      <c r="FY50" s="354"/>
      <c r="FZ50" s="354"/>
      <c r="GA50" s="354"/>
      <c r="GB50" s="354"/>
      <c r="GC50" s="25"/>
      <c r="GD50" s="26"/>
      <c r="GE50" s="354"/>
      <c r="GF50" s="354"/>
      <c r="GG50" s="354"/>
      <c r="GH50" s="354"/>
      <c r="GI50" s="354"/>
      <c r="GJ50" s="354"/>
      <c r="GK50" s="354"/>
      <c r="GL50" s="25"/>
      <c r="GM50" s="26"/>
      <c r="GN50" s="354"/>
      <c r="GO50" s="354"/>
      <c r="GP50" s="354"/>
      <c r="GQ50" s="354"/>
      <c r="GR50" s="354"/>
      <c r="GS50" s="354"/>
      <c r="GT50" s="354"/>
      <c r="GU50" s="25"/>
      <c r="GV50" s="26"/>
      <c r="GW50" s="354"/>
      <c r="GX50" s="354"/>
      <c r="GY50" s="354"/>
      <c r="GZ50" s="354"/>
      <c r="HA50" s="354"/>
      <c r="HB50" s="354"/>
      <c r="HC50" s="354"/>
      <c r="HD50" s="25"/>
      <c r="HE50" s="26"/>
      <c r="HF50" s="354"/>
      <c r="HG50" s="354"/>
      <c r="HH50" s="354"/>
      <c r="HI50" s="354"/>
      <c r="HJ50" s="354"/>
      <c r="HK50" s="354"/>
      <c r="HL50" s="354"/>
      <c r="HM50" s="25"/>
      <c r="HN50" s="26"/>
      <c r="HO50" s="354"/>
      <c r="HP50" s="354"/>
      <c r="HQ50" s="354"/>
      <c r="HR50" s="354"/>
      <c r="HS50" s="354"/>
      <c r="HT50" s="354"/>
      <c r="HU50" s="354"/>
      <c r="HV50" s="25"/>
      <c r="HW50" s="26"/>
      <c r="HX50" s="354"/>
      <c r="HY50" s="354"/>
      <c r="HZ50" s="354"/>
      <c r="IA50" s="354"/>
      <c r="IB50" s="354"/>
      <c r="IC50" s="354"/>
      <c r="ID50" s="354"/>
      <c r="IE50" s="25"/>
      <c r="IF50" s="26"/>
      <c r="IG50" s="354"/>
      <c r="IH50" s="354"/>
      <c r="II50" s="354"/>
      <c r="IJ50" s="354"/>
      <c r="IK50" s="354"/>
      <c r="IL50" s="354"/>
      <c r="IM50" s="354"/>
      <c r="IN50" s="25"/>
      <c r="IO50" s="26"/>
      <c r="IP50" s="354"/>
      <c r="IQ50" s="354"/>
      <c r="IR50" s="354"/>
    </row>
    <row r="51" spans="1:252" s="158" customFormat="1" ht="13">
      <c r="A51" s="355"/>
      <c r="B51" s="355"/>
      <c r="C51" s="355"/>
      <c r="D51" s="355"/>
      <c r="E51" s="355"/>
      <c r="F51" s="355"/>
      <c r="G51" s="355"/>
      <c r="H51" s="355"/>
      <c r="I51" s="355"/>
      <c r="J51" s="355"/>
      <c r="N51" s="28"/>
      <c r="O51" s="353"/>
      <c r="P51" s="353"/>
      <c r="Q51" s="353"/>
      <c r="R51" s="353"/>
      <c r="S51" s="353"/>
      <c r="T51" s="353"/>
      <c r="U51" s="353"/>
      <c r="V51" s="353"/>
      <c r="W51" s="28"/>
      <c r="X51" s="353"/>
      <c r="Y51" s="353"/>
      <c r="Z51" s="353"/>
      <c r="AA51" s="353"/>
      <c r="AB51" s="353"/>
      <c r="AC51" s="353"/>
      <c r="AD51" s="353"/>
      <c r="AE51" s="353"/>
      <c r="AF51" s="28"/>
      <c r="AG51" s="353"/>
      <c r="AH51" s="353"/>
      <c r="AI51" s="353"/>
      <c r="AJ51" s="353"/>
      <c r="AK51" s="353"/>
      <c r="AL51" s="353"/>
      <c r="AM51" s="353"/>
      <c r="AN51" s="353"/>
      <c r="AO51" s="28"/>
      <c r="AP51" s="353"/>
      <c r="AQ51" s="353"/>
      <c r="AR51" s="353"/>
      <c r="AS51" s="353"/>
      <c r="AT51" s="353"/>
      <c r="AU51" s="353"/>
      <c r="AV51" s="353"/>
      <c r="AW51" s="353"/>
      <c r="AX51" s="28"/>
      <c r="AY51" s="353"/>
      <c r="AZ51" s="353"/>
      <c r="BA51" s="353"/>
      <c r="BB51" s="353"/>
      <c r="BC51" s="353"/>
      <c r="BD51" s="353"/>
      <c r="BE51" s="353"/>
      <c r="BF51" s="353"/>
      <c r="BG51" s="28"/>
      <c r="BH51" s="353"/>
      <c r="BI51" s="353"/>
      <c r="BJ51" s="353"/>
      <c r="BK51" s="353"/>
      <c r="BL51" s="353"/>
      <c r="BM51" s="353"/>
      <c r="BN51" s="353"/>
      <c r="BO51" s="353"/>
      <c r="BP51" s="28"/>
      <c r="BQ51" s="353"/>
      <c r="BR51" s="353"/>
      <c r="BS51" s="353"/>
      <c r="BT51" s="353"/>
      <c r="BU51" s="353"/>
      <c r="BV51" s="353"/>
      <c r="BW51" s="353"/>
      <c r="BX51" s="353"/>
      <c r="BY51" s="28"/>
      <c r="BZ51" s="353"/>
      <c r="CA51" s="353"/>
      <c r="CB51" s="353"/>
      <c r="CC51" s="353"/>
      <c r="CD51" s="353"/>
      <c r="CE51" s="353"/>
      <c r="CF51" s="353"/>
      <c r="CG51" s="353"/>
      <c r="CH51" s="28"/>
      <c r="CI51" s="353"/>
      <c r="CJ51" s="353"/>
      <c r="CK51" s="353"/>
      <c r="CL51" s="353"/>
      <c r="CM51" s="353"/>
      <c r="CN51" s="353"/>
      <c r="CO51" s="353"/>
      <c r="CP51" s="353"/>
      <c r="CQ51" s="28"/>
      <c r="CR51" s="353"/>
      <c r="CS51" s="353"/>
      <c r="CT51" s="353"/>
      <c r="CU51" s="353"/>
      <c r="CV51" s="353"/>
      <c r="CW51" s="353"/>
      <c r="CX51" s="353"/>
      <c r="CY51" s="353"/>
      <c r="CZ51" s="28"/>
      <c r="DA51" s="353"/>
      <c r="DB51" s="353"/>
      <c r="DC51" s="353"/>
      <c r="DD51" s="353"/>
      <c r="DE51" s="353"/>
      <c r="DF51" s="353"/>
      <c r="DG51" s="353"/>
      <c r="DH51" s="353"/>
      <c r="DI51" s="28"/>
      <c r="DJ51" s="353"/>
      <c r="DK51" s="353"/>
      <c r="DL51" s="353"/>
      <c r="DM51" s="353"/>
      <c r="DN51" s="353"/>
      <c r="DO51" s="353"/>
      <c r="DP51" s="353"/>
      <c r="DQ51" s="353"/>
      <c r="DR51" s="28"/>
      <c r="DS51" s="353"/>
      <c r="DT51" s="353"/>
      <c r="DU51" s="353"/>
      <c r="DV51" s="353"/>
      <c r="DW51" s="353"/>
      <c r="DX51" s="353"/>
      <c r="DY51" s="353"/>
      <c r="DZ51" s="353"/>
      <c r="EA51" s="28"/>
      <c r="EB51" s="353"/>
      <c r="EC51" s="353"/>
      <c r="ED51" s="353"/>
      <c r="EE51" s="353"/>
      <c r="EF51" s="353"/>
      <c r="EG51" s="353"/>
      <c r="EH51" s="353"/>
      <c r="EI51" s="353"/>
      <c r="EJ51" s="28"/>
      <c r="EK51" s="353"/>
      <c r="EL51" s="353"/>
      <c r="EM51" s="353"/>
      <c r="EN51" s="353"/>
      <c r="EO51" s="353"/>
      <c r="EP51" s="353"/>
      <c r="EQ51" s="353"/>
      <c r="ER51" s="353"/>
      <c r="ES51" s="28"/>
      <c r="ET51" s="353"/>
      <c r="EU51" s="353"/>
      <c r="EV51" s="353"/>
      <c r="EW51" s="353"/>
      <c r="EX51" s="353"/>
      <c r="EY51" s="353"/>
      <c r="EZ51" s="353"/>
      <c r="FA51" s="353"/>
      <c r="FB51" s="28"/>
      <c r="FC51" s="353"/>
      <c r="FD51" s="353"/>
      <c r="FE51" s="353"/>
      <c r="FF51" s="353"/>
      <c r="FG51" s="353"/>
      <c r="FH51" s="353"/>
      <c r="FI51" s="353"/>
      <c r="FJ51" s="353"/>
      <c r="FK51" s="28"/>
      <c r="FL51" s="353"/>
      <c r="FM51" s="353"/>
      <c r="FN51" s="353"/>
      <c r="FO51" s="353"/>
      <c r="FP51" s="353"/>
      <c r="FQ51" s="353"/>
      <c r="FR51" s="353"/>
      <c r="FS51" s="353"/>
      <c r="FT51" s="28"/>
      <c r="FU51" s="353"/>
      <c r="FV51" s="353"/>
      <c r="FW51" s="353"/>
      <c r="FX51" s="353"/>
      <c r="FY51" s="353"/>
      <c r="FZ51" s="353"/>
      <c r="GA51" s="353"/>
      <c r="GB51" s="353"/>
      <c r="GC51" s="28"/>
      <c r="GD51" s="353"/>
      <c r="GE51" s="353"/>
      <c r="GF51" s="353"/>
      <c r="GG51" s="353"/>
      <c r="GH51" s="353"/>
      <c r="GI51" s="353"/>
      <c r="GJ51" s="353"/>
      <c r="GK51" s="353"/>
      <c r="GL51" s="28"/>
      <c r="GM51" s="353"/>
      <c r="GN51" s="353"/>
      <c r="GO51" s="353"/>
      <c r="GP51" s="353"/>
      <c r="GQ51" s="353"/>
      <c r="GR51" s="353"/>
      <c r="GS51" s="353"/>
      <c r="GT51" s="353"/>
      <c r="GU51" s="28"/>
      <c r="GV51" s="353"/>
      <c r="GW51" s="353"/>
      <c r="GX51" s="353"/>
      <c r="GY51" s="353"/>
      <c r="GZ51" s="353"/>
      <c r="HA51" s="353"/>
      <c r="HB51" s="353"/>
      <c r="HC51" s="353"/>
      <c r="HD51" s="28"/>
      <c r="HE51" s="353"/>
      <c r="HF51" s="353"/>
      <c r="HG51" s="353"/>
      <c r="HH51" s="353"/>
      <c r="HI51" s="353"/>
      <c r="HJ51" s="353"/>
      <c r="HK51" s="353"/>
      <c r="HL51" s="353"/>
      <c r="HM51" s="28"/>
      <c r="HN51" s="353"/>
      <c r="HO51" s="353"/>
      <c r="HP51" s="353"/>
      <c r="HQ51" s="353"/>
      <c r="HR51" s="353"/>
      <c r="HS51" s="353"/>
      <c r="HT51" s="353"/>
      <c r="HU51" s="353"/>
      <c r="HV51" s="28"/>
      <c r="HW51" s="353"/>
      <c r="HX51" s="353"/>
      <c r="HY51" s="353"/>
      <c r="HZ51" s="353"/>
      <c r="IA51" s="353"/>
      <c r="IB51" s="353"/>
      <c r="IC51" s="353"/>
      <c r="ID51" s="353"/>
      <c r="IE51" s="28"/>
      <c r="IF51" s="353"/>
      <c r="IG51" s="353"/>
      <c r="IH51" s="353"/>
      <c r="II51" s="353"/>
      <c r="IJ51" s="353"/>
      <c r="IK51" s="353"/>
      <c r="IL51" s="353"/>
      <c r="IM51" s="353"/>
      <c r="IN51" s="28"/>
      <c r="IO51" s="353"/>
      <c r="IP51" s="353"/>
      <c r="IQ51" s="353"/>
      <c r="IR51" s="353"/>
    </row>
    <row r="52" spans="1:252" s="29" customFormat="1" ht="69.5" customHeight="1">
      <c r="A52" s="326" t="s">
        <v>290</v>
      </c>
      <c r="B52" s="326"/>
      <c r="C52" s="326"/>
      <c r="D52" s="326"/>
      <c r="E52" s="326"/>
      <c r="F52" s="326"/>
      <c r="G52" s="326"/>
      <c r="H52" s="326"/>
      <c r="I52" s="326"/>
      <c r="J52" s="326"/>
    </row>
    <row r="53" spans="1:252" ht="13">
      <c r="A53" s="311"/>
      <c r="B53" s="311"/>
      <c r="C53" s="311"/>
      <c r="D53" s="311"/>
      <c r="E53" s="311"/>
      <c r="F53" s="311"/>
      <c r="G53" s="311"/>
      <c r="H53" s="311"/>
      <c r="I53" s="311"/>
      <c r="J53" s="311"/>
    </row>
    <row r="54" spans="1:252" ht="30.4" customHeight="1">
      <c r="A54" s="327" t="s">
        <v>45</v>
      </c>
      <c r="B54" s="327"/>
      <c r="C54" s="327"/>
      <c r="D54" s="327"/>
      <c r="E54" s="327"/>
      <c r="F54" s="327"/>
      <c r="G54" s="327"/>
      <c r="H54" s="327"/>
      <c r="I54" s="327"/>
      <c r="J54" s="327"/>
    </row>
    <row r="55" spans="1:252" s="29" customFormat="1" ht="28">
      <c r="A55" s="157" t="s">
        <v>46</v>
      </c>
      <c r="B55" s="352" t="s">
        <v>47</v>
      </c>
      <c r="C55" s="352"/>
      <c r="D55" s="352"/>
      <c r="E55" s="352"/>
      <c r="F55" s="352"/>
      <c r="G55" s="352"/>
      <c r="H55" s="352"/>
      <c r="I55" s="155" t="s">
        <v>48</v>
      </c>
      <c r="J55" s="155" t="s">
        <v>49</v>
      </c>
    </row>
    <row r="56" spans="1:252" s="29" customFormat="1" ht="13">
      <c r="A56" s="31" t="s">
        <v>4</v>
      </c>
      <c r="B56" s="351" t="s">
        <v>50</v>
      </c>
      <c r="C56" s="351"/>
      <c r="D56" s="351"/>
      <c r="E56" s="351"/>
      <c r="F56" s="351"/>
      <c r="G56" s="351"/>
      <c r="H56" s="351"/>
      <c r="I56" s="32">
        <v>0.2</v>
      </c>
      <c r="J56" s="168">
        <f>ROUND(($J$34+$J36)*I56,2)</f>
        <v>740.4</v>
      </c>
    </row>
    <row r="57" spans="1:252" s="29" customFormat="1" ht="13">
      <c r="A57" s="31" t="s">
        <v>6</v>
      </c>
      <c r="B57" s="351" t="s">
        <v>51</v>
      </c>
      <c r="C57" s="351"/>
      <c r="D57" s="351"/>
      <c r="E57" s="351"/>
      <c r="F57" s="351"/>
      <c r="G57" s="351"/>
      <c r="H57" s="351"/>
      <c r="I57" s="32">
        <v>2.5000000000000001E-2</v>
      </c>
      <c r="J57" s="168">
        <f>ROUND(($J$34+$J36)*I57,2)</f>
        <v>92.55</v>
      </c>
    </row>
    <row r="58" spans="1:252" s="29" customFormat="1" ht="46.5" customHeight="1">
      <c r="A58" s="31" t="s">
        <v>9</v>
      </c>
      <c r="B58" s="334" t="s">
        <v>52</v>
      </c>
      <c r="C58" s="334"/>
      <c r="D58" s="334"/>
      <c r="E58" s="34" t="s">
        <v>53</v>
      </c>
      <c r="F58" s="35">
        <v>0.03</v>
      </c>
      <c r="G58" s="34" t="s">
        <v>54</v>
      </c>
      <c r="H58" s="36">
        <v>1</v>
      </c>
      <c r="I58" s="37">
        <f>F58*H58</f>
        <v>0.03</v>
      </c>
      <c r="J58" s="168">
        <f>ROUND(($J$34+$J36)*I58,2)</f>
        <v>111.06</v>
      </c>
    </row>
    <row r="59" spans="1:252" s="29" customFormat="1" ht="13">
      <c r="A59" s="31" t="s">
        <v>11</v>
      </c>
      <c r="B59" s="351" t="s">
        <v>55</v>
      </c>
      <c r="C59" s="351"/>
      <c r="D59" s="351"/>
      <c r="E59" s="351"/>
      <c r="F59" s="351"/>
      <c r="G59" s="351"/>
      <c r="H59" s="351"/>
      <c r="I59" s="32">
        <v>1.4999999999999999E-2</v>
      </c>
      <c r="J59" s="168">
        <f>ROUND(($J$34+$J36)*I59,2)</f>
        <v>55.53</v>
      </c>
    </row>
    <row r="60" spans="1:252" s="29" customFormat="1" ht="13">
      <c r="A60" s="31" t="s">
        <v>56</v>
      </c>
      <c r="B60" s="351" t="s">
        <v>57</v>
      </c>
      <c r="C60" s="351"/>
      <c r="D60" s="351"/>
      <c r="E60" s="351"/>
      <c r="F60" s="351"/>
      <c r="G60" s="351"/>
      <c r="H60" s="351"/>
      <c r="I60" s="32">
        <v>0.01</v>
      </c>
      <c r="J60" s="168">
        <f>ROUND(($J$34+$J36)*I60,2)</f>
        <v>37.020000000000003</v>
      </c>
    </row>
    <row r="61" spans="1:252" s="29" customFormat="1" ht="13">
      <c r="A61" s="31" t="s">
        <v>58</v>
      </c>
      <c r="B61" s="351" t="s">
        <v>59</v>
      </c>
      <c r="C61" s="351"/>
      <c r="D61" s="351"/>
      <c r="E61" s="351"/>
      <c r="F61" s="351"/>
      <c r="G61" s="351"/>
      <c r="H61" s="351"/>
      <c r="I61" s="32">
        <v>6.0000000000000001E-3</v>
      </c>
      <c r="J61" s="168">
        <f>ROUND(($J$34+$J36)*I61,2)</f>
        <v>22.21</v>
      </c>
    </row>
    <row r="62" spans="1:252" s="29" customFormat="1" ht="13">
      <c r="A62" s="31" t="s">
        <v>60</v>
      </c>
      <c r="B62" s="351" t="s">
        <v>61</v>
      </c>
      <c r="C62" s="351"/>
      <c r="D62" s="351"/>
      <c r="E62" s="351"/>
      <c r="F62" s="351"/>
      <c r="G62" s="351"/>
      <c r="H62" s="351"/>
      <c r="I62" s="32">
        <v>2E-3</v>
      </c>
      <c r="J62" s="168">
        <f>ROUND(($J$34+$J36)*I62,2)</f>
        <v>7.4</v>
      </c>
    </row>
    <row r="63" spans="1:252" ht="13">
      <c r="A63" s="31" t="s">
        <v>62</v>
      </c>
      <c r="B63" s="351" t="s">
        <v>63</v>
      </c>
      <c r="C63" s="351"/>
      <c r="D63" s="351"/>
      <c r="E63" s="351"/>
      <c r="F63" s="351"/>
      <c r="G63" s="351"/>
      <c r="H63" s="351"/>
      <c r="I63" s="32">
        <v>0.08</v>
      </c>
      <c r="J63" s="168">
        <f>ROUND(($J$34+$J36)*I63,2)</f>
        <v>296.16000000000003</v>
      </c>
    </row>
    <row r="64" spans="1:252" ht="13">
      <c r="A64" s="317" t="s">
        <v>44</v>
      </c>
      <c r="B64" s="317"/>
      <c r="C64" s="317"/>
      <c r="D64" s="317"/>
      <c r="E64" s="317"/>
      <c r="F64" s="317"/>
      <c r="G64" s="317"/>
      <c r="H64" s="317"/>
      <c r="I64" s="39">
        <f>SUM(I56:I63)</f>
        <v>0.36800000000000005</v>
      </c>
      <c r="J64" s="23">
        <f>SUM(J56:J63)</f>
        <v>1362.3300000000002</v>
      </c>
    </row>
    <row r="65" spans="1:10" ht="13">
      <c r="A65" s="311"/>
      <c r="B65" s="311"/>
      <c r="C65" s="311"/>
      <c r="D65" s="311"/>
      <c r="E65" s="311"/>
      <c r="F65" s="311"/>
      <c r="G65" s="311"/>
      <c r="H65" s="311"/>
      <c r="I65" s="311"/>
      <c r="J65" s="311"/>
    </row>
    <row r="66" spans="1:10" ht="37.4" customHeight="1">
      <c r="A66" s="326" t="s">
        <v>64</v>
      </c>
      <c r="B66" s="326"/>
      <c r="C66" s="326"/>
      <c r="D66" s="326"/>
      <c r="E66" s="326"/>
      <c r="F66" s="326"/>
      <c r="G66" s="326"/>
      <c r="H66" s="326"/>
      <c r="I66" s="326"/>
      <c r="J66" s="326"/>
    </row>
    <row r="67" spans="1:10" ht="13">
      <c r="A67" s="311"/>
      <c r="B67" s="311"/>
      <c r="C67" s="311"/>
      <c r="D67" s="311"/>
      <c r="E67" s="311"/>
      <c r="F67" s="311"/>
      <c r="G67" s="311"/>
      <c r="H67" s="311"/>
      <c r="I67" s="311"/>
      <c r="J67" s="311"/>
    </row>
    <row r="68" spans="1:10" ht="16.149999999999999" customHeight="1">
      <c r="A68" s="327" t="s">
        <v>65</v>
      </c>
      <c r="B68" s="327"/>
      <c r="C68" s="327"/>
      <c r="D68" s="327"/>
      <c r="E68" s="327"/>
      <c r="F68" s="327"/>
      <c r="G68" s="327"/>
      <c r="H68" s="327"/>
      <c r="I68" s="327"/>
      <c r="J68" s="327"/>
    </row>
    <row r="69" spans="1:10" ht="14">
      <c r="A69" s="152" t="s">
        <v>66</v>
      </c>
      <c r="B69" s="328" t="s">
        <v>67</v>
      </c>
      <c r="C69" s="328"/>
      <c r="D69" s="328"/>
      <c r="E69" s="328"/>
      <c r="F69" s="328"/>
      <c r="G69" s="328"/>
      <c r="H69" s="328"/>
      <c r="I69" s="328"/>
      <c r="J69" s="155" t="s">
        <v>41</v>
      </c>
    </row>
    <row r="70" spans="1:10" ht="13">
      <c r="A70" s="154" t="s">
        <v>4</v>
      </c>
      <c r="B70" s="316" t="s">
        <v>336</v>
      </c>
      <c r="C70" s="316"/>
      <c r="D70" s="316"/>
      <c r="E70" s="316"/>
      <c r="F70" s="316"/>
      <c r="G70" s="316"/>
      <c r="H70" s="316"/>
      <c r="I70" s="316"/>
      <c r="J70" s="42">
        <f>IF(ROUND((I73*I71*I72)-(J29*0.06),2)&lt;0,0,ROUND((I73*I71*I72)-(J29*0.06),2))*1+(I71*I72*22-0.06*J29)*0</f>
        <v>15.21</v>
      </c>
    </row>
    <row r="71" spans="1:10" ht="26.25" customHeight="1">
      <c r="A71" s="154"/>
      <c r="B71" s="347" t="s">
        <v>68</v>
      </c>
      <c r="C71" s="347"/>
      <c r="D71" s="347"/>
      <c r="E71" s="347"/>
      <c r="F71" s="347"/>
      <c r="G71" s="347"/>
      <c r="H71" s="347"/>
      <c r="I71" s="99">
        <v>5.9</v>
      </c>
      <c r="J71" s="43" t="s">
        <v>69</v>
      </c>
    </row>
    <row r="72" spans="1:10" ht="13">
      <c r="A72" s="154"/>
      <c r="B72" s="348" t="s">
        <v>70</v>
      </c>
      <c r="C72" s="348"/>
      <c r="D72" s="348"/>
      <c r="E72" s="348"/>
      <c r="F72" s="348"/>
      <c r="G72" s="348"/>
      <c r="H72" s="348"/>
      <c r="I72" s="44">
        <v>2</v>
      </c>
      <c r="J72" s="43"/>
    </row>
    <row r="73" spans="1:10" ht="13">
      <c r="A73" s="154"/>
      <c r="B73" s="348" t="s">
        <v>339</v>
      </c>
      <c r="C73" s="348"/>
      <c r="D73" s="348"/>
      <c r="E73" s="348"/>
      <c r="F73" s="348"/>
      <c r="G73" s="348"/>
      <c r="H73" s="348"/>
      <c r="I73" s="45">
        <v>13</v>
      </c>
      <c r="J73" s="43"/>
    </row>
    <row r="74" spans="1:10" ht="13">
      <c r="A74" s="154" t="s">
        <v>6</v>
      </c>
      <c r="B74" s="316" t="s">
        <v>337</v>
      </c>
      <c r="C74" s="316"/>
      <c r="D74" s="316"/>
      <c r="E74" s="316"/>
      <c r="F74" s="316"/>
      <c r="G74" s="316"/>
      <c r="H74" s="316"/>
      <c r="I74" s="316"/>
      <c r="J74" s="42">
        <f>ROUND(I76*I75*(1-0.2),2)</f>
        <v>246.17</v>
      </c>
    </row>
    <row r="75" spans="1:10" ht="13">
      <c r="A75" s="154"/>
      <c r="B75" s="349" t="s">
        <v>281</v>
      </c>
      <c r="C75" s="349"/>
      <c r="D75" s="349"/>
      <c r="E75" s="349"/>
      <c r="F75" s="349"/>
      <c r="G75" s="349"/>
      <c r="H75" s="349"/>
      <c r="I75" s="46">
        <v>23.67</v>
      </c>
      <c r="J75" s="43" t="s">
        <v>69</v>
      </c>
    </row>
    <row r="76" spans="1:10" ht="13">
      <c r="A76" s="47"/>
      <c r="B76" s="348" t="s">
        <v>72</v>
      </c>
      <c r="C76" s="348"/>
      <c r="D76" s="348"/>
      <c r="E76" s="348"/>
      <c r="F76" s="348"/>
      <c r="G76" s="348"/>
      <c r="H76" s="348"/>
      <c r="I76" s="48">
        <v>13</v>
      </c>
      <c r="J76" s="43"/>
    </row>
    <row r="77" spans="1:10" ht="15" customHeight="1">
      <c r="A77" s="154" t="s">
        <v>9</v>
      </c>
      <c r="B77" s="350" t="s">
        <v>283</v>
      </c>
      <c r="C77" s="350"/>
      <c r="D77" s="350"/>
      <c r="E77" s="350"/>
      <c r="F77" s="350"/>
      <c r="G77" s="350"/>
      <c r="H77" s="350"/>
      <c r="I77" s="350"/>
      <c r="J77" s="42">
        <v>202.13</v>
      </c>
    </row>
    <row r="78" spans="1:10" ht="13">
      <c r="A78" s="49" t="s">
        <v>11</v>
      </c>
      <c r="B78" s="337" t="s">
        <v>282</v>
      </c>
      <c r="C78" s="337"/>
      <c r="D78" s="337"/>
      <c r="E78" s="337"/>
      <c r="F78" s="337"/>
      <c r="G78" s="337"/>
      <c r="H78" s="337"/>
      <c r="I78" s="337"/>
      <c r="J78" s="50">
        <v>37</v>
      </c>
    </row>
    <row r="79" spans="1:10" ht="17.25" customHeight="1">
      <c r="A79" s="154" t="s">
        <v>58</v>
      </c>
      <c r="B79" s="316" t="s">
        <v>73</v>
      </c>
      <c r="C79" s="316"/>
      <c r="D79" s="316"/>
      <c r="E79" s="316"/>
      <c r="F79" s="316"/>
      <c r="G79" s="316"/>
      <c r="H79" s="316"/>
      <c r="I79" s="316"/>
      <c r="J79" s="51"/>
    </row>
    <row r="80" spans="1:10" ht="13">
      <c r="A80" s="317" t="s">
        <v>37</v>
      </c>
      <c r="B80" s="317"/>
      <c r="C80" s="317"/>
      <c r="D80" s="317"/>
      <c r="E80" s="317"/>
      <c r="F80" s="317"/>
      <c r="G80" s="317"/>
      <c r="H80" s="317"/>
      <c r="I80" s="317"/>
      <c r="J80" s="23">
        <f>SUM(J70:J79)</f>
        <v>500.51</v>
      </c>
    </row>
    <row r="81" spans="1:10" ht="13">
      <c r="A81" s="311"/>
      <c r="B81" s="311"/>
      <c r="C81" s="311"/>
      <c r="D81" s="311"/>
      <c r="E81" s="311"/>
      <c r="F81" s="311"/>
      <c r="G81" s="311"/>
      <c r="H81" s="311"/>
      <c r="I81" s="311"/>
      <c r="J81" s="311"/>
    </row>
    <row r="82" spans="1:10" ht="37.4" customHeight="1">
      <c r="A82" s="326" t="s">
        <v>75</v>
      </c>
      <c r="B82" s="326"/>
      <c r="C82" s="326"/>
      <c r="D82" s="326"/>
      <c r="E82" s="326"/>
      <c r="F82" s="326"/>
      <c r="G82" s="326"/>
      <c r="H82" s="326"/>
      <c r="I82" s="326"/>
      <c r="J82" s="326"/>
    </row>
    <row r="83" spans="1:10" ht="13">
      <c r="A83" s="311"/>
      <c r="B83" s="311"/>
      <c r="C83" s="311"/>
      <c r="D83" s="311"/>
      <c r="E83" s="311"/>
      <c r="F83" s="311"/>
      <c r="G83" s="311"/>
      <c r="H83" s="311"/>
      <c r="I83" s="311"/>
      <c r="J83" s="311"/>
    </row>
    <row r="84" spans="1:10" ht="16.149999999999999" customHeight="1">
      <c r="A84" s="331" t="s">
        <v>76</v>
      </c>
      <c r="B84" s="331"/>
      <c r="C84" s="331"/>
      <c r="D84" s="331"/>
      <c r="E84" s="331"/>
      <c r="F84" s="331"/>
      <c r="G84" s="331"/>
      <c r="H84" s="331"/>
      <c r="I84" s="331"/>
      <c r="J84" s="331"/>
    </row>
    <row r="85" spans="1:10" ht="16.149999999999999" customHeight="1">
      <c r="A85" s="155">
        <v>2</v>
      </c>
      <c r="B85" s="333" t="s">
        <v>77</v>
      </c>
      <c r="C85" s="333"/>
      <c r="D85" s="333"/>
      <c r="E85" s="333"/>
      <c r="F85" s="333"/>
      <c r="G85" s="333"/>
      <c r="H85" s="333"/>
      <c r="I85" s="333"/>
      <c r="J85" s="155" t="s">
        <v>41</v>
      </c>
    </row>
    <row r="86" spans="1:10" ht="14.65" customHeight="1">
      <c r="A86" s="52" t="s">
        <v>40</v>
      </c>
      <c r="B86" s="346" t="s">
        <v>284</v>
      </c>
      <c r="C86" s="346"/>
      <c r="D86" s="346"/>
      <c r="E86" s="346"/>
      <c r="F86" s="346"/>
      <c r="G86" s="346"/>
      <c r="H86" s="346"/>
      <c r="I86" s="53">
        <f>I50</f>
        <v>0.15537744000000001</v>
      </c>
      <c r="J86" s="54">
        <f>J50</f>
        <v>518.99</v>
      </c>
    </row>
    <row r="87" spans="1:10" ht="14.65" customHeight="1">
      <c r="A87" s="52" t="s">
        <v>46</v>
      </c>
      <c r="B87" s="346" t="s">
        <v>47</v>
      </c>
      <c r="C87" s="346"/>
      <c r="D87" s="346"/>
      <c r="E87" s="346"/>
      <c r="F87" s="346"/>
      <c r="G87" s="346"/>
      <c r="H87" s="346"/>
      <c r="I87" s="53">
        <f>I64</f>
        <v>0.36800000000000005</v>
      </c>
      <c r="J87" s="54">
        <f>J64</f>
        <v>1362.3300000000002</v>
      </c>
    </row>
    <row r="88" spans="1:10" ht="14.65" customHeight="1">
      <c r="A88" s="52" t="s">
        <v>66</v>
      </c>
      <c r="B88" s="346" t="s">
        <v>67</v>
      </c>
      <c r="C88" s="346"/>
      <c r="D88" s="346"/>
      <c r="E88" s="346"/>
      <c r="F88" s="346"/>
      <c r="G88" s="346"/>
      <c r="H88" s="346"/>
      <c r="I88" s="346"/>
      <c r="J88" s="54">
        <f>J80</f>
        <v>500.51</v>
      </c>
    </row>
    <row r="89" spans="1:10" ht="14.65" customHeight="1">
      <c r="A89" s="344" t="s">
        <v>44</v>
      </c>
      <c r="B89" s="344"/>
      <c r="C89" s="344"/>
      <c r="D89" s="344"/>
      <c r="E89" s="344"/>
      <c r="F89" s="344"/>
      <c r="G89" s="344"/>
      <c r="H89" s="344"/>
      <c r="I89" s="344"/>
      <c r="J89" s="55">
        <f>SUM(J86:J88)</f>
        <v>2381.83</v>
      </c>
    </row>
    <row r="90" spans="1:10" ht="13">
      <c r="A90" s="311"/>
      <c r="B90" s="311"/>
      <c r="C90" s="311"/>
      <c r="D90" s="311"/>
      <c r="E90" s="311"/>
      <c r="F90" s="311"/>
      <c r="G90" s="311"/>
      <c r="H90" s="311"/>
      <c r="I90" s="311"/>
      <c r="J90" s="311"/>
    </row>
    <row r="91" spans="1:10" ht="16.149999999999999" customHeight="1">
      <c r="A91" s="327" t="s">
        <v>78</v>
      </c>
      <c r="B91" s="327"/>
      <c r="C91" s="327"/>
      <c r="D91" s="327"/>
      <c r="E91" s="327"/>
      <c r="F91" s="327"/>
      <c r="G91" s="327"/>
      <c r="H91" s="327"/>
      <c r="I91" s="327"/>
      <c r="J91" s="327"/>
    </row>
    <row r="92" spans="1:10" s="29" customFormat="1" ht="14">
      <c r="A92" s="152">
        <v>3</v>
      </c>
      <c r="B92" s="328" t="s">
        <v>79</v>
      </c>
      <c r="C92" s="328"/>
      <c r="D92" s="328"/>
      <c r="E92" s="328"/>
      <c r="F92" s="328"/>
      <c r="G92" s="328"/>
      <c r="H92" s="328"/>
      <c r="I92" s="328"/>
      <c r="J92" s="152" t="s">
        <v>74</v>
      </c>
    </row>
    <row r="93" spans="1:10" s="29" customFormat="1" ht="87" customHeight="1">
      <c r="A93" s="154" t="s">
        <v>4</v>
      </c>
      <c r="B93" s="315" t="s">
        <v>285</v>
      </c>
      <c r="C93" s="315"/>
      <c r="D93" s="315"/>
      <c r="E93" s="315"/>
      <c r="F93" s="315"/>
      <c r="G93" s="315"/>
      <c r="H93" s="315"/>
      <c r="I93" s="56">
        <v>4.1700000000000001E-3</v>
      </c>
      <c r="J93" s="42">
        <f>ROUND(($J$34+$J$48+$J$107)*I93,2)</f>
        <v>17.239999999999998</v>
      </c>
    </row>
    <row r="94" spans="1:10" s="29" customFormat="1" ht="14.65" customHeight="1">
      <c r="A94" s="154" t="s">
        <v>6</v>
      </c>
      <c r="B94" s="315" t="s">
        <v>80</v>
      </c>
      <c r="C94" s="315"/>
      <c r="D94" s="315"/>
      <c r="E94" s="315"/>
      <c r="F94" s="315"/>
      <c r="G94" s="315"/>
      <c r="H94" s="315"/>
      <c r="I94" s="56">
        <f>I63*I93</f>
        <v>3.3360000000000003E-4</v>
      </c>
      <c r="J94" s="33">
        <f>ROUND($J$93*I63,2)</f>
        <v>1.38</v>
      </c>
    </row>
    <row r="95" spans="1:10" s="29" customFormat="1" ht="58" customHeight="1">
      <c r="A95" s="154" t="s">
        <v>11</v>
      </c>
      <c r="B95" s="315" t="s">
        <v>295</v>
      </c>
      <c r="C95" s="315"/>
      <c r="D95" s="315"/>
      <c r="E95" s="315"/>
      <c r="F95" s="315"/>
      <c r="G95" s="315"/>
      <c r="H95" s="315"/>
      <c r="I95" s="56">
        <v>1.9400000000000001E-2</v>
      </c>
      <c r="J95" s="33">
        <f>ROUND($J$34*I95,2)</f>
        <v>64.8</v>
      </c>
    </row>
    <row r="96" spans="1:10" s="29" customFormat="1" ht="26.25" customHeight="1">
      <c r="A96" s="154" t="s">
        <v>56</v>
      </c>
      <c r="B96" s="345" t="s">
        <v>81</v>
      </c>
      <c r="C96" s="345"/>
      <c r="D96" s="345"/>
      <c r="E96" s="345"/>
      <c r="F96" s="345"/>
      <c r="G96" s="345"/>
      <c r="H96" s="345"/>
      <c r="I96" s="56">
        <f>I64*I95</f>
        <v>7.1392000000000009E-3</v>
      </c>
      <c r="J96" s="33">
        <f>ROUND($I$64*J95,2)</f>
        <v>23.85</v>
      </c>
    </row>
    <row r="97" spans="1:11" s="29" customFormat="1" ht="53.5" customHeight="1">
      <c r="A97" s="154" t="s">
        <v>58</v>
      </c>
      <c r="B97" s="315" t="s">
        <v>286</v>
      </c>
      <c r="C97" s="315"/>
      <c r="D97" s="315"/>
      <c r="E97" s="315"/>
      <c r="F97" s="315"/>
      <c r="G97" s="315"/>
      <c r="H97" s="315"/>
      <c r="I97" s="56">
        <v>0.04</v>
      </c>
      <c r="J97" s="33">
        <f>ROUND($J$34*I97,2)</f>
        <v>133.61000000000001</v>
      </c>
    </row>
    <row r="98" spans="1:11" s="29" customFormat="1" ht="13">
      <c r="A98" s="317" t="s">
        <v>44</v>
      </c>
      <c r="B98" s="317"/>
      <c r="C98" s="317"/>
      <c r="D98" s="317"/>
      <c r="E98" s="317"/>
      <c r="F98" s="317"/>
      <c r="G98" s="317"/>
      <c r="H98" s="317"/>
      <c r="I98" s="58">
        <f>SUM(I93:I97)</f>
        <v>7.1042800000000003E-2</v>
      </c>
      <c r="J98" s="23">
        <f>SUM(J93:J97)</f>
        <v>240.88</v>
      </c>
    </row>
    <row r="99" spans="1:11" s="29" customFormat="1" ht="40.5" customHeight="1">
      <c r="A99" s="338" t="s">
        <v>292</v>
      </c>
      <c r="B99" s="338"/>
      <c r="C99" s="338"/>
      <c r="D99" s="338"/>
      <c r="E99" s="338"/>
      <c r="F99" s="338"/>
      <c r="G99" s="338"/>
      <c r="H99" s="338"/>
      <c r="I99" s="338"/>
      <c r="J99" s="338"/>
    </row>
    <row r="100" spans="1:11" s="29" customFormat="1" ht="13">
      <c r="A100" s="311"/>
      <c r="B100" s="311"/>
      <c r="C100" s="311"/>
      <c r="D100" s="311"/>
      <c r="E100" s="311"/>
      <c r="F100" s="311"/>
      <c r="G100" s="311"/>
      <c r="H100" s="311"/>
      <c r="I100" s="311"/>
      <c r="J100" s="311"/>
    </row>
    <row r="101" spans="1:11" s="29" customFormat="1" ht="16.149999999999999" customHeight="1">
      <c r="A101" s="331" t="s">
        <v>82</v>
      </c>
      <c r="B101" s="331"/>
      <c r="C101" s="331"/>
      <c r="D101" s="331"/>
      <c r="E101" s="331"/>
      <c r="F101" s="331"/>
      <c r="G101" s="331"/>
      <c r="H101" s="331"/>
      <c r="I101" s="331"/>
      <c r="J101" s="331"/>
    </row>
    <row r="102" spans="1:11" ht="37.4" customHeight="1">
      <c r="A102" s="326" t="s">
        <v>83</v>
      </c>
      <c r="B102" s="326"/>
      <c r="C102" s="326"/>
      <c r="D102" s="326"/>
      <c r="E102" s="326"/>
      <c r="F102" s="326"/>
      <c r="G102" s="326"/>
      <c r="H102" s="326"/>
      <c r="I102" s="326"/>
      <c r="J102" s="339"/>
      <c r="K102" s="169"/>
    </row>
    <row r="103" spans="1:11" ht="55" customHeight="1">
      <c r="A103" s="340" t="s">
        <v>293</v>
      </c>
      <c r="B103" s="341"/>
      <c r="C103" s="341"/>
      <c r="D103" s="341"/>
      <c r="E103" s="341"/>
      <c r="F103" s="341"/>
      <c r="G103" s="341"/>
      <c r="H103" s="341"/>
      <c r="I103" s="341"/>
      <c r="J103" s="341"/>
      <c r="K103" s="170"/>
    </row>
    <row r="104" spans="1:11" ht="37.4" customHeight="1">
      <c r="A104" s="171" t="s">
        <v>296</v>
      </c>
      <c r="B104" s="173">
        <f>J34</f>
        <v>3340.1663244444439</v>
      </c>
      <c r="C104" s="174" t="s">
        <v>299</v>
      </c>
      <c r="D104" s="342" t="s">
        <v>298</v>
      </c>
      <c r="E104" s="343"/>
      <c r="F104" s="175">
        <f>J89-J70-J74+J107</f>
        <v>2535.12</v>
      </c>
      <c r="G104" s="174" t="s">
        <v>299</v>
      </c>
      <c r="H104" s="172" t="s">
        <v>297</v>
      </c>
      <c r="I104" s="176">
        <f>J98</f>
        <v>240.88</v>
      </c>
      <c r="J104" s="177">
        <f>B104+F104+I104</f>
        <v>6116.1663244444435</v>
      </c>
      <c r="K104" s="169"/>
    </row>
    <row r="105" spans="1:11" ht="16.149999999999999" customHeight="1">
      <c r="A105" s="327" t="s">
        <v>84</v>
      </c>
      <c r="B105" s="327"/>
      <c r="C105" s="327"/>
      <c r="D105" s="327"/>
      <c r="E105" s="327"/>
      <c r="F105" s="327"/>
      <c r="G105" s="327"/>
      <c r="H105" s="327"/>
      <c r="I105" s="327"/>
      <c r="J105" s="327"/>
    </row>
    <row r="106" spans="1:11" ht="15.75" customHeight="1">
      <c r="A106" s="59" t="s">
        <v>85</v>
      </c>
      <c r="B106" s="328" t="s">
        <v>86</v>
      </c>
      <c r="C106" s="328"/>
      <c r="D106" s="328"/>
      <c r="E106" s="328"/>
      <c r="F106" s="328"/>
      <c r="G106" s="328"/>
      <c r="H106" s="328"/>
      <c r="I106" s="328"/>
      <c r="J106" s="59" t="s">
        <v>41</v>
      </c>
    </row>
    <row r="107" spans="1:11" ht="50" customHeight="1">
      <c r="A107" s="19" t="s">
        <v>4</v>
      </c>
      <c r="B107" s="334" t="s">
        <v>300</v>
      </c>
      <c r="C107" s="335"/>
      <c r="D107" s="335"/>
      <c r="E107" s="335"/>
      <c r="F107" s="335"/>
      <c r="G107" s="336"/>
      <c r="H107" s="60">
        <v>9.0749999999999997E-2</v>
      </c>
      <c r="I107" s="60">
        <f>I64</f>
        <v>0.36800000000000005</v>
      </c>
      <c r="J107" s="178">
        <f>ROUND($B$104*H107+$B$104*H107*I64,2)</f>
        <v>414.67</v>
      </c>
    </row>
    <row r="108" spans="1:11" ht="15.75" customHeight="1">
      <c r="A108" s="19" t="s">
        <v>6</v>
      </c>
      <c r="B108" s="315" t="s">
        <v>302</v>
      </c>
      <c r="C108" s="315"/>
      <c r="D108" s="315"/>
      <c r="E108" s="315"/>
      <c r="F108" s="315"/>
      <c r="G108" s="315"/>
      <c r="H108" s="315"/>
      <c r="I108" s="20">
        <v>2.7000000000000001E-3</v>
      </c>
      <c r="J108" s="61">
        <f>ROUND($J$104*I108,2)</f>
        <v>16.510000000000002</v>
      </c>
    </row>
    <row r="109" spans="1:11" ht="26.9" customHeight="1">
      <c r="A109" s="19" t="s">
        <v>9</v>
      </c>
      <c r="B109" s="315" t="s">
        <v>303</v>
      </c>
      <c r="C109" s="315"/>
      <c r="D109" s="315"/>
      <c r="E109" s="315"/>
      <c r="F109" s="315"/>
      <c r="G109" s="315"/>
      <c r="H109" s="315"/>
      <c r="I109" s="20">
        <v>2.0000000000000001E-4</v>
      </c>
      <c r="J109" s="61">
        <f t="shared" ref="J109:J110" si="0">ROUND($J$104*I109,2)</f>
        <v>1.22</v>
      </c>
    </row>
    <row r="110" spans="1:11" ht="38" customHeight="1">
      <c r="A110" s="19" t="s">
        <v>11</v>
      </c>
      <c r="B110" s="315" t="s">
        <v>304</v>
      </c>
      <c r="C110" s="315"/>
      <c r="D110" s="315"/>
      <c r="E110" s="315"/>
      <c r="F110" s="315"/>
      <c r="G110" s="315"/>
      <c r="H110" s="315"/>
      <c r="I110" s="20">
        <v>1.91E-3</v>
      </c>
      <c r="J110" s="197">
        <f t="shared" si="0"/>
        <v>11.68</v>
      </c>
    </row>
    <row r="111" spans="1:11" ht="69.5" customHeight="1">
      <c r="A111" s="19" t="s">
        <v>56</v>
      </c>
      <c r="B111" s="334" t="s">
        <v>301</v>
      </c>
      <c r="C111" s="335"/>
      <c r="D111" s="335"/>
      <c r="E111" s="335"/>
      <c r="F111" s="335"/>
      <c r="G111" s="335"/>
      <c r="H111" s="335"/>
      <c r="I111" s="335"/>
      <c r="J111" s="199">
        <f>ROUND(((((DJ34*0.121)+(I64)*(J34*0.121))*(4/24)))*0.02,2) + ROUND(((I63*J34 + I64*J46 + J80 - J70 - J74 + J98)*4/24)*0.02,2)</f>
        <v>3.33</v>
      </c>
    </row>
    <row r="112" spans="1:11" ht="34" customHeight="1">
      <c r="A112" s="62" t="s">
        <v>58</v>
      </c>
      <c r="B112" s="315" t="s">
        <v>305</v>
      </c>
      <c r="C112" s="315"/>
      <c r="D112" s="315"/>
      <c r="E112" s="315"/>
      <c r="F112" s="315"/>
      <c r="G112" s="315"/>
      <c r="H112" s="315"/>
      <c r="I112" s="20">
        <v>1.389E-2</v>
      </c>
      <c r="J112" s="198">
        <f>ROUND($J$104*I112,2)</f>
        <v>84.95</v>
      </c>
    </row>
    <row r="113" spans="1:10" ht="14.65" customHeight="1">
      <c r="A113" s="19" t="s">
        <v>60</v>
      </c>
      <c r="B113" s="337" t="s">
        <v>87</v>
      </c>
      <c r="C113" s="337"/>
      <c r="D113" s="337"/>
      <c r="E113" s="337"/>
      <c r="F113" s="337"/>
      <c r="G113" s="337"/>
      <c r="H113" s="337"/>
      <c r="I113" s="63">
        <v>0</v>
      </c>
      <c r="J113" s="61">
        <f t="shared" ref="J113" si="1">ROUND($J$34*I113,2)</f>
        <v>0</v>
      </c>
    </row>
    <row r="114" spans="1:10" ht="13">
      <c r="A114" s="317" t="s">
        <v>44</v>
      </c>
      <c r="B114" s="317"/>
      <c r="C114" s="317"/>
      <c r="D114" s="317"/>
      <c r="E114" s="317"/>
      <c r="F114" s="317"/>
      <c r="G114" s="317"/>
      <c r="H114" s="317"/>
      <c r="I114" s="64">
        <f>SUM(I107:I113)</f>
        <v>0.38670000000000004</v>
      </c>
      <c r="J114" s="23">
        <f>SUM(J107:J113)</f>
        <v>532.36</v>
      </c>
    </row>
    <row r="115" spans="1:10" ht="64.900000000000006" customHeight="1">
      <c r="A115" s="326" t="s">
        <v>306</v>
      </c>
      <c r="B115" s="326"/>
      <c r="C115" s="326"/>
      <c r="D115" s="326"/>
      <c r="E115" s="326"/>
      <c r="F115" s="326"/>
      <c r="G115" s="326"/>
      <c r="H115" s="326"/>
      <c r="I115" s="326"/>
      <c r="J115" s="326"/>
    </row>
    <row r="116" spans="1:10" ht="14.65" customHeight="1">
      <c r="A116" s="330"/>
      <c r="B116" s="330"/>
      <c r="C116" s="330"/>
      <c r="D116" s="330"/>
      <c r="E116" s="330"/>
      <c r="F116" s="330"/>
      <c r="G116" s="330"/>
      <c r="H116" s="330"/>
      <c r="I116" s="330"/>
      <c r="J116" s="330"/>
    </row>
    <row r="117" spans="1:10" ht="16.149999999999999" customHeight="1">
      <c r="A117" s="331" t="s">
        <v>88</v>
      </c>
      <c r="B117" s="331"/>
      <c r="C117" s="331"/>
      <c r="D117" s="331"/>
      <c r="E117" s="331"/>
      <c r="F117" s="331"/>
      <c r="G117" s="331"/>
      <c r="H117" s="331"/>
      <c r="I117" s="331"/>
      <c r="J117" s="331"/>
    </row>
    <row r="118" spans="1:10" ht="15.75" customHeight="1">
      <c r="A118" s="152" t="s">
        <v>89</v>
      </c>
      <c r="B118" s="328" t="s">
        <v>90</v>
      </c>
      <c r="C118" s="328"/>
      <c r="D118" s="328"/>
      <c r="E118" s="328"/>
      <c r="F118" s="328"/>
      <c r="G118" s="328"/>
      <c r="H118" s="328"/>
      <c r="I118" s="328"/>
      <c r="J118" s="65" t="s">
        <v>41</v>
      </c>
    </row>
    <row r="119" spans="1:10" ht="13">
      <c r="A119" s="154" t="s">
        <v>4</v>
      </c>
      <c r="B119" s="316" t="s">
        <v>91</v>
      </c>
      <c r="C119" s="316"/>
      <c r="D119" s="316"/>
      <c r="E119" s="316"/>
      <c r="F119" s="316"/>
      <c r="G119" s="316"/>
      <c r="H119" s="316"/>
      <c r="I119" s="148"/>
      <c r="J119" s="33">
        <v>0</v>
      </c>
    </row>
    <row r="120" spans="1:10" ht="13">
      <c r="A120" s="317" t="s">
        <v>44</v>
      </c>
      <c r="B120" s="317"/>
      <c r="C120" s="317"/>
      <c r="D120" s="317"/>
      <c r="E120" s="317"/>
      <c r="F120" s="317"/>
      <c r="G120" s="317"/>
      <c r="H120" s="317"/>
      <c r="I120" s="149"/>
      <c r="J120" s="23">
        <f>J119</f>
        <v>0</v>
      </c>
    </row>
    <row r="121" spans="1:10" s="29" customFormat="1" ht="14.65" customHeight="1">
      <c r="A121" s="332"/>
      <c r="B121" s="332"/>
      <c r="C121" s="332"/>
      <c r="D121" s="332"/>
      <c r="E121" s="332"/>
      <c r="F121" s="332"/>
      <c r="G121" s="332"/>
      <c r="H121" s="332"/>
      <c r="I121" s="332"/>
      <c r="J121" s="332"/>
    </row>
    <row r="122" spans="1:10" ht="16.149999999999999" customHeight="1">
      <c r="A122" s="331" t="s">
        <v>92</v>
      </c>
      <c r="B122" s="331"/>
      <c r="C122" s="331"/>
      <c r="D122" s="331"/>
      <c r="E122" s="331"/>
      <c r="F122" s="331"/>
      <c r="G122" s="331"/>
      <c r="H122" s="331"/>
      <c r="I122" s="331"/>
      <c r="J122" s="331"/>
    </row>
    <row r="123" spans="1:10" ht="16.399999999999999" customHeight="1">
      <c r="A123" s="155">
        <v>4</v>
      </c>
      <c r="B123" s="333" t="s">
        <v>93</v>
      </c>
      <c r="C123" s="333"/>
      <c r="D123" s="333"/>
      <c r="E123" s="333"/>
      <c r="F123" s="333"/>
      <c r="G123" s="333"/>
      <c r="H123" s="333"/>
      <c r="I123" s="333"/>
      <c r="J123" s="65" t="s">
        <v>41</v>
      </c>
    </row>
    <row r="124" spans="1:10" ht="14.65" customHeight="1">
      <c r="A124" s="156" t="s">
        <v>85</v>
      </c>
      <c r="B124" s="315" t="s">
        <v>86</v>
      </c>
      <c r="C124" s="315"/>
      <c r="D124" s="315"/>
      <c r="E124" s="315"/>
      <c r="F124" s="315"/>
      <c r="G124" s="315"/>
      <c r="H124" s="315"/>
      <c r="I124" s="56">
        <f>I114</f>
        <v>0.38670000000000004</v>
      </c>
      <c r="J124" s="33">
        <f>J114</f>
        <v>532.36</v>
      </c>
    </row>
    <row r="125" spans="1:10" ht="14.65" customHeight="1">
      <c r="A125" s="156" t="s">
        <v>94</v>
      </c>
      <c r="B125" s="315" t="s">
        <v>90</v>
      </c>
      <c r="C125" s="315"/>
      <c r="D125" s="315"/>
      <c r="E125" s="315"/>
      <c r="F125" s="315"/>
      <c r="G125" s="315"/>
      <c r="H125" s="315"/>
      <c r="I125" s="151"/>
      <c r="J125" s="33">
        <f>J120</f>
        <v>0</v>
      </c>
    </row>
    <row r="126" spans="1:10" ht="14.65" customHeight="1">
      <c r="A126" s="329" t="s">
        <v>44</v>
      </c>
      <c r="B126" s="329"/>
      <c r="C126" s="329"/>
      <c r="D126" s="329"/>
      <c r="E126" s="329"/>
      <c r="F126" s="329"/>
      <c r="G126" s="329"/>
      <c r="H126" s="329"/>
      <c r="I126" s="66">
        <f>SUM(I124:I125)</f>
        <v>0.38670000000000004</v>
      </c>
      <c r="J126" s="23">
        <f>SUM(J124+J125)</f>
        <v>532.36</v>
      </c>
    </row>
    <row r="127" spans="1:10" ht="14.65" customHeight="1">
      <c r="A127" s="311"/>
      <c r="B127" s="311"/>
      <c r="C127" s="311"/>
      <c r="D127" s="311"/>
      <c r="E127" s="311"/>
      <c r="F127" s="311"/>
      <c r="G127" s="311"/>
      <c r="H127" s="311"/>
      <c r="I127" s="311"/>
      <c r="J127" s="311"/>
    </row>
    <row r="128" spans="1:10" ht="16.149999999999999" customHeight="1">
      <c r="A128" s="327" t="s">
        <v>95</v>
      </c>
      <c r="B128" s="327"/>
      <c r="C128" s="327"/>
      <c r="D128" s="327"/>
      <c r="E128" s="327"/>
      <c r="F128" s="327"/>
      <c r="G128" s="327"/>
      <c r="H128" s="327"/>
      <c r="I128" s="327"/>
      <c r="J128" s="327"/>
    </row>
    <row r="129" spans="1:10" ht="15.75" customHeight="1">
      <c r="A129" s="152">
        <v>5</v>
      </c>
      <c r="B129" s="328" t="s">
        <v>96</v>
      </c>
      <c r="C129" s="328"/>
      <c r="D129" s="328"/>
      <c r="E129" s="328"/>
      <c r="F129" s="328"/>
      <c r="G129" s="328"/>
      <c r="H129" s="328"/>
      <c r="I129" s="328"/>
      <c r="J129" s="152" t="s">
        <v>41</v>
      </c>
    </row>
    <row r="130" spans="1:10" ht="13">
      <c r="A130" s="154" t="s">
        <v>4</v>
      </c>
      <c r="B130" s="316" t="s">
        <v>97</v>
      </c>
      <c r="C130" s="316"/>
      <c r="D130" s="316"/>
      <c r="E130" s="316"/>
      <c r="F130" s="316"/>
      <c r="G130" s="316"/>
      <c r="H130" s="316"/>
      <c r="I130" s="316"/>
      <c r="J130" s="67">
        <f>Uniformes!F12</f>
        <v>126.82</v>
      </c>
    </row>
    <row r="131" spans="1:10" ht="22.5" customHeight="1">
      <c r="A131" s="154" t="s">
        <v>6</v>
      </c>
      <c r="B131" s="316" t="s">
        <v>98</v>
      </c>
      <c r="C131" s="316"/>
      <c r="D131" s="316"/>
      <c r="E131" s="316"/>
      <c r="F131" s="316"/>
      <c r="G131" s="316"/>
      <c r="H131" s="316"/>
      <c r="I131" s="316"/>
      <c r="J131" s="68">
        <v>222.55</v>
      </c>
    </row>
    <row r="132" spans="1:10" ht="39" customHeight="1">
      <c r="A132" s="154" t="s">
        <v>9</v>
      </c>
      <c r="B132" s="315" t="s">
        <v>99</v>
      </c>
      <c r="C132" s="315"/>
      <c r="D132" s="315"/>
      <c r="E132" s="315"/>
      <c r="F132" s="315"/>
      <c r="G132" s="315"/>
      <c r="H132" s="315"/>
      <c r="I132" s="315"/>
      <c r="J132" s="68">
        <v>0</v>
      </c>
    </row>
    <row r="133" spans="1:10" ht="13">
      <c r="A133" s="154" t="s">
        <v>11</v>
      </c>
      <c r="B133" s="316" t="s">
        <v>100</v>
      </c>
      <c r="C133" s="316"/>
      <c r="D133" s="316"/>
      <c r="E133" s="316"/>
      <c r="F133" s="316"/>
      <c r="G133" s="316"/>
      <c r="H133" s="316"/>
      <c r="I133" s="316"/>
      <c r="J133" s="69"/>
    </row>
    <row r="134" spans="1:10" ht="13">
      <c r="A134" s="317" t="s">
        <v>37</v>
      </c>
      <c r="B134" s="317"/>
      <c r="C134" s="317"/>
      <c r="D134" s="317"/>
      <c r="E134" s="317"/>
      <c r="F134" s="317"/>
      <c r="G134" s="317"/>
      <c r="H134" s="317"/>
      <c r="I134" s="317"/>
      <c r="J134" s="70">
        <f>SUM(J130:J132)</f>
        <v>349.37</v>
      </c>
    </row>
    <row r="135" spans="1:10" ht="13">
      <c r="A135" s="311"/>
      <c r="B135" s="311"/>
      <c r="C135" s="311"/>
      <c r="D135" s="311"/>
      <c r="E135" s="311"/>
      <c r="F135" s="311"/>
      <c r="G135" s="311"/>
      <c r="H135" s="311"/>
      <c r="I135" s="311"/>
      <c r="J135" s="311"/>
    </row>
    <row r="136" spans="1:10" ht="14.65" customHeight="1">
      <c r="A136" s="326" t="s">
        <v>101</v>
      </c>
      <c r="B136" s="326"/>
      <c r="C136" s="326"/>
      <c r="D136" s="326"/>
      <c r="E136" s="326"/>
      <c r="F136" s="326"/>
      <c r="G136" s="326"/>
      <c r="H136" s="326"/>
      <c r="I136" s="326"/>
      <c r="J136" s="326"/>
    </row>
    <row r="137" spans="1:10" ht="14.65" customHeight="1">
      <c r="A137" s="311"/>
      <c r="B137" s="311"/>
      <c r="C137" s="311"/>
      <c r="D137" s="311"/>
      <c r="E137" s="311"/>
      <c r="F137" s="311"/>
      <c r="G137" s="311"/>
      <c r="H137" s="311"/>
      <c r="I137" s="311"/>
      <c r="J137" s="311"/>
    </row>
    <row r="138" spans="1:10" s="29" customFormat="1" ht="16.149999999999999" customHeight="1">
      <c r="A138" s="327" t="s">
        <v>102</v>
      </c>
      <c r="B138" s="327"/>
      <c r="C138" s="327"/>
      <c r="D138" s="327"/>
      <c r="E138" s="327"/>
      <c r="F138" s="327"/>
      <c r="G138" s="327"/>
      <c r="H138" s="327"/>
      <c r="I138" s="327"/>
      <c r="J138" s="327"/>
    </row>
    <row r="139" spans="1:10" ht="30.4" customHeight="1">
      <c r="A139" s="152">
        <v>6</v>
      </c>
      <c r="B139" s="328" t="s">
        <v>103</v>
      </c>
      <c r="C139" s="328"/>
      <c r="D139" s="328"/>
      <c r="E139" s="328"/>
      <c r="F139" s="328"/>
      <c r="G139" s="328"/>
      <c r="H139" s="328"/>
      <c r="I139" s="155" t="s">
        <v>48</v>
      </c>
      <c r="J139" s="71" t="s">
        <v>104</v>
      </c>
    </row>
    <row r="140" spans="1:10" ht="51" customHeight="1">
      <c r="A140" s="323" t="s">
        <v>349</v>
      </c>
      <c r="B140" s="323"/>
      <c r="C140" s="323"/>
      <c r="D140" s="323"/>
      <c r="E140" s="323"/>
      <c r="F140" s="323"/>
      <c r="G140" s="323"/>
      <c r="H140" s="323"/>
      <c r="I140" s="72" t="s">
        <v>69</v>
      </c>
      <c r="J140" s="73">
        <f>SUM(J39+J89+J98+J126+J134)</f>
        <v>7206.4576762592578</v>
      </c>
    </row>
    <row r="141" spans="1:10" ht="17.149999999999999" customHeight="1">
      <c r="A141" s="74" t="s">
        <v>4</v>
      </c>
      <c r="B141" s="322" t="s">
        <v>106</v>
      </c>
      <c r="C141" s="322"/>
      <c r="D141" s="322"/>
      <c r="E141" s="322"/>
      <c r="F141" s="322"/>
      <c r="G141" s="322"/>
      <c r="H141" s="322"/>
      <c r="I141" s="75">
        <v>0.05</v>
      </c>
      <c r="J141" s="33">
        <f>ROUND(I141*J140,2)</f>
        <v>360.32</v>
      </c>
    </row>
    <row r="142" spans="1:10" ht="51" customHeight="1">
      <c r="A142" s="323" t="s">
        <v>350</v>
      </c>
      <c r="B142" s="323"/>
      <c r="C142" s="323"/>
      <c r="D142" s="323"/>
      <c r="E142" s="323"/>
      <c r="F142" s="323"/>
      <c r="G142" s="323"/>
      <c r="H142" s="323"/>
      <c r="I142" s="76" t="s">
        <v>69</v>
      </c>
      <c r="J142" s="73">
        <f>SUM(J39+J89+J98+J126+J134+J141)</f>
        <v>7566.7776762592575</v>
      </c>
    </row>
    <row r="143" spans="1:10" ht="17.149999999999999" customHeight="1">
      <c r="A143" s="74" t="s">
        <v>6</v>
      </c>
      <c r="B143" s="322" t="s">
        <v>108</v>
      </c>
      <c r="C143" s="322"/>
      <c r="D143" s="322"/>
      <c r="E143" s="322"/>
      <c r="F143" s="322"/>
      <c r="G143" s="322"/>
      <c r="H143" s="322"/>
      <c r="I143" s="75">
        <v>0.1</v>
      </c>
      <c r="J143" s="33">
        <f>ROUND(I143*J142,2)</f>
        <v>756.68</v>
      </c>
    </row>
    <row r="144" spans="1:10" ht="51" customHeight="1">
      <c r="A144" s="323" t="s">
        <v>351</v>
      </c>
      <c r="B144" s="323"/>
      <c r="C144" s="323"/>
      <c r="D144" s="323"/>
      <c r="E144" s="323"/>
      <c r="F144" s="323"/>
      <c r="G144" s="323"/>
      <c r="H144" s="323"/>
      <c r="I144" s="76" t="s">
        <v>69</v>
      </c>
      <c r="J144" s="73">
        <f>SUM(J39+J89+J98+J126+J134+J141+J143)</f>
        <v>8323.4576762592569</v>
      </c>
    </row>
    <row r="145" spans="1:10" ht="17.149999999999999" customHeight="1">
      <c r="A145" s="74" t="s">
        <v>9</v>
      </c>
      <c r="B145" s="322" t="s">
        <v>110</v>
      </c>
      <c r="C145" s="322"/>
      <c r="D145" s="322"/>
      <c r="E145" s="322"/>
      <c r="F145" s="322"/>
      <c r="G145" s="322"/>
      <c r="H145" s="322"/>
      <c r="I145" s="77" t="s">
        <v>69</v>
      </c>
      <c r="J145" s="78" t="s">
        <v>69</v>
      </c>
    </row>
    <row r="146" spans="1:10" ht="17.149999999999999" customHeight="1">
      <c r="A146" s="74"/>
      <c r="B146" s="324" t="s">
        <v>248</v>
      </c>
      <c r="C146" s="324"/>
      <c r="D146" s="324"/>
      <c r="E146" s="325" t="s">
        <v>111</v>
      </c>
      <c r="F146" s="325"/>
      <c r="G146" s="325"/>
      <c r="H146" s="325"/>
      <c r="I146" s="325"/>
      <c r="J146" s="325"/>
    </row>
    <row r="147" spans="1:10" ht="13">
      <c r="A147" s="154"/>
      <c r="B147" s="316" t="s">
        <v>112</v>
      </c>
      <c r="C147" s="316"/>
      <c r="D147" s="316"/>
      <c r="E147" s="316"/>
      <c r="F147" s="316"/>
      <c r="G147" s="316"/>
      <c r="H147" s="316"/>
      <c r="I147" s="77" t="s">
        <v>69</v>
      </c>
      <c r="J147" s="78" t="s">
        <v>69</v>
      </c>
    </row>
    <row r="148" spans="1:10" ht="13">
      <c r="A148" s="154"/>
      <c r="B148" s="316" t="s">
        <v>113</v>
      </c>
      <c r="C148" s="316"/>
      <c r="D148" s="316"/>
      <c r="E148" s="316"/>
      <c r="F148" s="316"/>
      <c r="G148" s="316"/>
      <c r="H148" s="316"/>
      <c r="I148" s="79">
        <v>7.5999999999999998E-2</v>
      </c>
      <c r="J148" s="33">
        <f>ROUND(($J$144/(1-$I$157))*I148,2)</f>
        <v>737.71</v>
      </c>
    </row>
    <row r="149" spans="1:10" ht="13">
      <c r="A149" s="154"/>
      <c r="B149" s="316" t="s">
        <v>114</v>
      </c>
      <c r="C149" s="316"/>
      <c r="D149" s="316"/>
      <c r="E149" s="316"/>
      <c r="F149" s="316"/>
      <c r="G149" s="316"/>
      <c r="H149" s="316"/>
      <c r="I149" s="79">
        <v>1.6500000000000001E-2</v>
      </c>
      <c r="J149" s="33">
        <f>ROUND(($J$144/(1-$I$157))*I149,2)</f>
        <v>160.16</v>
      </c>
    </row>
    <row r="150" spans="1:10" ht="27" customHeight="1">
      <c r="A150" s="154"/>
      <c r="B150" s="315" t="s">
        <v>307</v>
      </c>
      <c r="C150" s="315"/>
      <c r="D150" s="315"/>
      <c r="E150" s="315"/>
      <c r="F150" s="315"/>
      <c r="G150" s="315"/>
      <c r="H150" s="315"/>
      <c r="I150" s="79" t="s">
        <v>69</v>
      </c>
      <c r="J150" s="78" t="s">
        <v>69</v>
      </c>
    </row>
    <row r="151" spans="1:10" ht="26" customHeight="1">
      <c r="A151" s="154"/>
      <c r="B151" s="315" t="s">
        <v>308</v>
      </c>
      <c r="C151" s="315"/>
      <c r="D151" s="315"/>
      <c r="E151" s="315"/>
      <c r="F151" s="315"/>
      <c r="G151" s="315"/>
      <c r="H151" s="315"/>
      <c r="I151" s="79" t="s">
        <v>69</v>
      </c>
      <c r="J151" s="78" t="s">
        <v>69</v>
      </c>
    </row>
    <row r="152" spans="1:10" ht="14.65" customHeight="1">
      <c r="A152" s="154"/>
      <c r="B152" s="316" t="s">
        <v>115</v>
      </c>
      <c r="C152" s="316"/>
      <c r="D152" s="316"/>
      <c r="E152" s="316"/>
      <c r="F152" s="316"/>
      <c r="G152" s="316"/>
      <c r="H152" s="316"/>
      <c r="I152" s="79" t="s">
        <v>69</v>
      </c>
      <c r="J152" s="78" t="s">
        <v>69</v>
      </c>
    </row>
    <row r="153" spans="1:10" ht="13">
      <c r="A153" s="154"/>
      <c r="B153" s="316" t="s">
        <v>116</v>
      </c>
      <c r="C153" s="316"/>
      <c r="D153" s="316"/>
      <c r="E153" s="316"/>
      <c r="F153" s="316"/>
      <c r="G153" s="316"/>
      <c r="H153" s="316"/>
      <c r="I153" s="79" t="s">
        <v>69</v>
      </c>
      <c r="J153" s="78" t="s">
        <v>69</v>
      </c>
    </row>
    <row r="154" spans="1:10" ht="13">
      <c r="A154" s="154"/>
      <c r="B154" s="316" t="s">
        <v>117</v>
      </c>
      <c r="C154" s="316"/>
      <c r="D154" s="316"/>
      <c r="E154" s="316"/>
      <c r="F154" s="316"/>
      <c r="G154" s="316"/>
      <c r="H154" s="316"/>
      <c r="I154" s="79">
        <v>0.05</v>
      </c>
      <c r="J154" s="33">
        <f>ROUND(($J$144/(1-$I$157))*I154,2)</f>
        <v>485.33</v>
      </c>
    </row>
    <row r="155" spans="1:10" ht="13">
      <c r="A155" s="317" t="s">
        <v>44</v>
      </c>
      <c r="B155" s="317"/>
      <c r="C155" s="317"/>
      <c r="D155" s="317"/>
      <c r="E155" s="317"/>
      <c r="F155" s="317"/>
      <c r="G155" s="317"/>
      <c r="H155" s="317"/>
      <c r="I155" s="317"/>
      <c r="J155" s="23">
        <f>SUM(J141+J143+J148+J149+J154)</f>
        <v>2500.2000000000003</v>
      </c>
    </row>
    <row r="156" spans="1:10" ht="13">
      <c r="A156" s="311"/>
      <c r="B156" s="311"/>
      <c r="C156" s="311"/>
      <c r="D156" s="311"/>
      <c r="E156" s="311"/>
      <c r="F156" s="311"/>
      <c r="G156" s="311"/>
      <c r="H156" s="311"/>
      <c r="I156" s="311"/>
      <c r="J156" s="311"/>
    </row>
    <row r="157" spans="1:10" ht="14.65" customHeight="1">
      <c r="A157" s="318" t="s">
        <v>118</v>
      </c>
      <c r="B157" s="318"/>
      <c r="C157" s="318"/>
      <c r="D157" s="318"/>
      <c r="E157" s="318"/>
      <c r="F157" s="318"/>
      <c r="G157" s="318"/>
      <c r="H157" s="318"/>
      <c r="I157" s="80">
        <f>SUM(I148:I154)</f>
        <v>0.14250000000000002</v>
      </c>
      <c r="J157" s="81">
        <f>SUM(J148:J154)</f>
        <v>1383.2</v>
      </c>
    </row>
    <row r="158" spans="1:10" ht="14.65" customHeight="1">
      <c r="A158" s="319" t="s">
        <v>119</v>
      </c>
      <c r="B158" s="319"/>
      <c r="C158" s="319"/>
      <c r="D158" s="320" t="s">
        <v>120</v>
      </c>
      <c r="E158" s="320"/>
      <c r="F158" s="320"/>
      <c r="G158" s="320"/>
      <c r="H158" s="320"/>
      <c r="I158" s="320"/>
      <c r="J158" s="320"/>
    </row>
    <row r="159" spans="1:10">
      <c r="A159" s="319"/>
      <c r="B159" s="319"/>
      <c r="C159" s="319"/>
      <c r="D159" s="320" t="s">
        <v>121</v>
      </c>
      <c r="E159" s="320"/>
      <c r="F159" s="320"/>
      <c r="G159" s="320"/>
      <c r="H159" s="320"/>
      <c r="I159" s="320"/>
      <c r="J159" s="320"/>
    </row>
    <row r="160" spans="1:10">
      <c r="A160" s="319"/>
      <c r="B160" s="319"/>
      <c r="C160" s="319"/>
      <c r="D160" s="321" t="s">
        <v>122</v>
      </c>
      <c r="E160" s="321"/>
      <c r="F160" s="321"/>
      <c r="G160" s="321"/>
      <c r="H160" s="321"/>
      <c r="I160" s="321"/>
      <c r="J160" s="321"/>
    </row>
    <row r="161" spans="1:10" ht="13">
      <c r="A161" s="311"/>
      <c r="B161" s="311"/>
      <c r="C161" s="311"/>
      <c r="D161" s="311"/>
      <c r="E161" s="311"/>
      <c r="F161" s="311"/>
      <c r="G161" s="311"/>
      <c r="H161" s="311"/>
      <c r="I161" s="311"/>
      <c r="J161" s="311"/>
    </row>
    <row r="162" spans="1:10" ht="27.65" customHeight="1">
      <c r="A162" s="312" t="s">
        <v>123</v>
      </c>
      <c r="B162" s="312"/>
      <c r="C162" s="312"/>
      <c r="D162" s="312"/>
      <c r="E162" s="312"/>
      <c r="F162" s="312"/>
      <c r="G162" s="312"/>
      <c r="H162" s="312"/>
      <c r="I162" s="312"/>
      <c r="J162" s="312"/>
    </row>
    <row r="163" spans="1:10" ht="14.65" customHeight="1">
      <c r="A163" s="311"/>
      <c r="B163" s="311"/>
      <c r="C163" s="311"/>
      <c r="D163" s="311"/>
      <c r="E163" s="311"/>
      <c r="F163" s="311"/>
      <c r="G163" s="311"/>
      <c r="H163" s="311"/>
      <c r="I163" s="311"/>
      <c r="J163" s="311"/>
    </row>
    <row r="164" spans="1:10" ht="46" customHeight="1">
      <c r="A164" s="313" t="s">
        <v>124</v>
      </c>
      <c r="B164" s="313"/>
      <c r="C164" s="313"/>
      <c r="D164" s="313"/>
      <c r="E164" s="313"/>
      <c r="F164" s="313"/>
      <c r="G164" s="313"/>
      <c r="H164" s="313"/>
      <c r="I164" s="313"/>
      <c r="J164" s="313"/>
    </row>
    <row r="165" spans="1:10" ht="14.65" customHeight="1">
      <c r="A165" s="314" t="s">
        <v>125</v>
      </c>
      <c r="B165" s="314"/>
      <c r="C165" s="314"/>
      <c r="D165" s="314"/>
      <c r="E165" s="314"/>
      <c r="F165" s="314"/>
      <c r="G165" s="314"/>
      <c r="H165" s="314"/>
      <c r="I165" s="314"/>
      <c r="J165" s="163" t="s">
        <v>41</v>
      </c>
    </row>
    <row r="166" spans="1:10" ht="14.65" customHeight="1">
      <c r="A166" s="82" t="s">
        <v>4</v>
      </c>
      <c r="B166" s="303" t="s">
        <v>348</v>
      </c>
      <c r="C166" s="303"/>
      <c r="D166" s="303"/>
      <c r="E166" s="303"/>
      <c r="F166" s="303"/>
      <c r="G166" s="303"/>
      <c r="H166" s="303"/>
      <c r="I166" s="303"/>
      <c r="J166" s="83">
        <f>J39</f>
        <v>3702.0176762592587</v>
      </c>
    </row>
    <row r="167" spans="1:10" ht="14.65" customHeight="1">
      <c r="A167" s="82" t="s">
        <v>6</v>
      </c>
      <c r="B167" s="303" t="s">
        <v>38</v>
      </c>
      <c r="C167" s="303"/>
      <c r="D167" s="303"/>
      <c r="E167" s="303"/>
      <c r="F167" s="303"/>
      <c r="G167" s="303"/>
      <c r="H167" s="303"/>
      <c r="I167" s="303"/>
      <c r="J167" s="83">
        <f>J89</f>
        <v>2381.83</v>
      </c>
    </row>
    <row r="168" spans="1:10" ht="14.65" customHeight="1">
      <c r="A168" s="82" t="s">
        <v>9</v>
      </c>
      <c r="B168" s="303" t="s">
        <v>127</v>
      </c>
      <c r="C168" s="303"/>
      <c r="D168" s="303"/>
      <c r="E168" s="303"/>
      <c r="F168" s="303"/>
      <c r="G168" s="303"/>
      <c r="H168" s="303"/>
      <c r="I168" s="303"/>
      <c r="J168" s="83">
        <f>J98</f>
        <v>240.88</v>
      </c>
    </row>
    <row r="169" spans="1:10" ht="14.65" customHeight="1">
      <c r="A169" s="82" t="s">
        <v>11</v>
      </c>
      <c r="B169" s="303" t="s">
        <v>128</v>
      </c>
      <c r="C169" s="303"/>
      <c r="D169" s="303"/>
      <c r="E169" s="303"/>
      <c r="F169" s="303"/>
      <c r="G169" s="303"/>
      <c r="H169" s="303"/>
      <c r="I169" s="303"/>
      <c r="J169" s="83">
        <f>J126</f>
        <v>532.36</v>
      </c>
    </row>
    <row r="170" spans="1:10" ht="14.65" customHeight="1">
      <c r="A170" s="82" t="s">
        <v>56</v>
      </c>
      <c r="B170" s="303" t="s">
        <v>129</v>
      </c>
      <c r="C170" s="303"/>
      <c r="D170" s="303"/>
      <c r="E170" s="303"/>
      <c r="F170" s="303"/>
      <c r="G170" s="303"/>
      <c r="H170" s="303"/>
      <c r="I170" s="303"/>
      <c r="J170" s="83">
        <f>J134</f>
        <v>349.37</v>
      </c>
    </row>
    <row r="171" spans="1:10" ht="14.65" customHeight="1">
      <c r="A171" s="304" t="s">
        <v>130</v>
      </c>
      <c r="B171" s="304"/>
      <c r="C171" s="304"/>
      <c r="D171" s="304"/>
      <c r="E171" s="304"/>
      <c r="F171" s="304"/>
      <c r="G171" s="304"/>
      <c r="H171" s="304"/>
      <c r="I171" s="304"/>
      <c r="J171" s="84">
        <f>SUM(J166:J170)</f>
        <v>7206.4576762592578</v>
      </c>
    </row>
    <row r="172" spans="1:10" ht="14.65" customHeight="1">
      <c r="A172" s="85" t="s">
        <v>58</v>
      </c>
      <c r="B172" s="393" t="s">
        <v>131</v>
      </c>
      <c r="C172" s="393"/>
      <c r="D172" s="393"/>
      <c r="E172" s="393"/>
      <c r="F172" s="393"/>
      <c r="G172" s="393"/>
      <c r="H172" s="393"/>
      <c r="I172" s="393"/>
      <c r="J172" s="86">
        <f>J155</f>
        <v>2500.2000000000003</v>
      </c>
    </row>
    <row r="173" spans="1:10" ht="14.65" customHeight="1">
      <c r="A173" s="304" t="s">
        <v>132</v>
      </c>
      <c r="B173" s="304"/>
      <c r="C173" s="304"/>
      <c r="D173" s="304"/>
      <c r="E173" s="304"/>
      <c r="F173" s="304"/>
      <c r="G173" s="304"/>
      <c r="H173" s="304"/>
      <c r="I173" s="304"/>
      <c r="J173" s="84">
        <f>SUM(J171:J172)</f>
        <v>9706.6576762592576</v>
      </c>
    </row>
    <row r="174" spans="1:10" ht="14.65" customHeight="1">
      <c r="A174" s="395"/>
      <c r="B174" s="395"/>
      <c r="C174" s="395"/>
      <c r="D174" s="395"/>
      <c r="E174" s="395"/>
      <c r="F174" s="395"/>
      <c r="G174" s="395"/>
      <c r="H174" s="395"/>
      <c r="I174" s="395"/>
      <c r="J174" s="395"/>
    </row>
    <row r="175" spans="1:10" ht="17.149999999999999" customHeight="1">
      <c r="A175" s="396"/>
      <c r="B175" s="396"/>
      <c r="C175" s="396"/>
      <c r="D175" s="396"/>
      <c r="E175" s="396"/>
      <c r="F175" s="396"/>
      <c r="G175" s="396"/>
      <c r="H175" s="396"/>
      <c r="I175" s="396"/>
      <c r="J175" s="396"/>
    </row>
    <row r="176" spans="1:10" ht="14.65" customHeight="1">
      <c r="A176" s="397"/>
      <c r="B176" s="397"/>
      <c r="C176" s="397"/>
      <c r="D176" s="397"/>
      <c r="E176" s="397"/>
      <c r="F176" s="397"/>
      <c r="G176" s="397"/>
      <c r="H176" s="397"/>
      <c r="I176" s="397"/>
      <c r="J176" s="397"/>
    </row>
    <row r="177" spans="1:21" ht="27.4" customHeight="1">
      <c r="A177" s="310" t="s">
        <v>133</v>
      </c>
      <c r="B177" s="310"/>
      <c r="C177" s="310"/>
      <c r="D177" s="310"/>
      <c r="E177" s="310"/>
      <c r="F177" s="310"/>
      <c r="G177" s="310"/>
      <c r="H177" s="310"/>
      <c r="I177" s="310"/>
      <c r="J177" s="310"/>
    </row>
    <row r="178" spans="1:21" ht="38.25" customHeight="1">
      <c r="A178" s="297" t="s">
        <v>134</v>
      </c>
      <c r="B178" s="297"/>
      <c r="C178" s="297" t="s">
        <v>135</v>
      </c>
      <c r="D178" s="297"/>
      <c r="E178" s="127" t="s">
        <v>136</v>
      </c>
      <c r="F178" s="297" t="s">
        <v>137</v>
      </c>
      <c r="G178" s="297"/>
      <c r="H178" s="297"/>
      <c r="I178" s="209" t="s">
        <v>138</v>
      </c>
      <c r="J178" s="209" t="s">
        <v>139</v>
      </c>
    </row>
    <row r="179" spans="1:21" ht="27.4" customHeight="1">
      <c r="A179" s="297" t="s">
        <v>140</v>
      </c>
      <c r="B179" s="297"/>
      <c r="C179" s="298">
        <f>J173</f>
        <v>9706.6576762592576</v>
      </c>
      <c r="D179" s="298"/>
      <c r="E179" s="127">
        <v>2</v>
      </c>
      <c r="F179" s="298">
        <f>C179*E179</f>
        <v>19413.315352518515</v>
      </c>
      <c r="G179" s="298"/>
      <c r="H179" s="298"/>
      <c r="I179" s="127">
        <v>1</v>
      </c>
      <c r="J179" s="210">
        <f>F179*I179</f>
        <v>19413.315352518515</v>
      </c>
    </row>
    <row r="180" spans="1:21" ht="27.4" customHeight="1">
      <c r="A180" s="297" t="s">
        <v>141</v>
      </c>
      <c r="B180" s="297"/>
      <c r="C180" s="297"/>
      <c r="D180" s="297"/>
      <c r="E180" s="297"/>
      <c r="F180" s="297"/>
      <c r="G180" s="297"/>
      <c r="H180" s="297"/>
      <c r="I180" s="297"/>
      <c r="J180" s="209"/>
    </row>
    <row r="181" spans="1:21" s="29" customFormat="1" ht="27.4" customHeight="1" thickBot="1">
      <c r="A181" s="394" t="s">
        <v>142</v>
      </c>
      <c r="B181" s="394"/>
      <c r="C181" s="394"/>
      <c r="D181" s="394"/>
      <c r="E181" s="394"/>
      <c r="F181" s="394"/>
      <c r="G181" s="394"/>
      <c r="H181" s="394"/>
      <c r="I181" s="394"/>
      <c r="J181" s="394"/>
      <c r="K181" s="220"/>
      <c r="L181" s="220"/>
      <c r="M181" s="220"/>
      <c r="N181" s="220"/>
      <c r="O181" s="220"/>
      <c r="P181" s="220"/>
      <c r="Q181" s="220"/>
      <c r="R181" s="220"/>
      <c r="S181" s="220"/>
      <c r="T181" s="220"/>
      <c r="U181" s="220"/>
    </row>
    <row r="182" spans="1:21" ht="27.4" customHeight="1">
      <c r="A182" s="301" t="s">
        <v>143</v>
      </c>
      <c r="B182" s="301"/>
      <c r="C182" s="301"/>
      <c r="D182" s="301"/>
      <c r="E182" s="301"/>
      <c r="F182" s="301"/>
      <c r="G182" s="301"/>
      <c r="H182" s="301"/>
      <c r="I182" s="301"/>
      <c r="J182" s="146" t="s">
        <v>74</v>
      </c>
      <c r="K182" s="147"/>
      <c r="L182" s="147"/>
      <c r="M182" s="147"/>
      <c r="N182" s="147"/>
      <c r="O182" s="147"/>
      <c r="P182" s="147"/>
      <c r="Q182" s="147"/>
      <c r="R182" s="302"/>
      <c r="S182" s="302"/>
      <c r="T182" s="302"/>
      <c r="U182" s="302"/>
    </row>
    <row r="183" spans="1:21" ht="27.4" customHeight="1">
      <c r="A183" s="90" t="s">
        <v>4</v>
      </c>
      <c r="B183" s="294" t="s">
        <v>144</v>
      </c>
      <c r="C183" s="294"/>
      <c r="D183" s="294"/>
      <c r="E183" s="294"/>
      <c r="F183" s="294"/>
      <c r="G183" s="294"/>
      <c r="H183" s="294"/>
      <c r="I183" s="294"/>
      <c r="J183" s="91">
        <f>ROUND(J179,2)</f>
        <v>19413.32</v>
      </c>
      <c r="K183" s="92"/>
      <c r="L183" s="92"/>
      <c r="M183" s="92"/>
      <c r="N183" s="92"/>
      <c r="O183" s="92"/>
      <c r="P183" s="92"/>
      <c r="Q183" s="92"/>
      <c r="R183" s="295"/>
      <c r="S183" s="295"/>
      <c r="T183" s="295"/>
      <c r="U183" s="295"/>
    </row>
    <row r="184" spans="1:21" ht="27.4" customHeight="1">
      <c r="A184" s="90" t="s">
        <v>6</v>
      </c>
      <c r="B184" s="294" t="s">
        <v>145</v>
      </c>
      <c r="C184" s="294"/>
      <c r="D184" s="294"/>
      <c r="E184" s="294"/>
      <c r="F184" s="294"/>
      <c r="G184" s="294"/>
      <c r="H184" s="294"/>
      <c r="I184" s="294"/>
      <c r="J184" s="91">
        <f>ROUND(J179,2)</f>
        <v>19413.32</v>
      </c>
      <c r="K184" s="92"/>
      <c r="L184" s="92"/>
      <c r="M184" s="92"/>
      <c r="N184" s="92"/>
      <c r="O184" s="92"/>
      <c r="P184" s="92"/>
      <c r="Q184" s="92"/>
      <c r="R184" s="295"/>
      <c r="S184" s="295"/>
      <c r="T184" s="295"/>
      <c r="U184" s="295"/>
    </row>
    <row r="185" spans="1:21" ht="27.4" customHeight="1" thickBot="1">
      <c r="A185" s="93" t="s">
        <v>9</v>
      </c>
      <c r="B185" s="296" t="s">
        <v>312</v>
      </c>
      <c r="C185" s="296"/>
      <c r="D185" s="296"/>
      <c r="E185" s="296"/>
      <c r="F185" s="296"/>
      <c r="G185" s="296"/>
      <c r="H185" s="296"/>
      <c r="I185" s="296"/>
      <c r="J185" s="94">
        <f>J184*24</f>
        <v>465919.68</v>
      </c>
      <c r="K185" s="92"/>
      <c r="L185" s="92"/>
      <c r="M185" s="92"/>
      <c r="N185" s="92"/>
      <c r="O185" s="92"/>
      <c r="P185" s="92"/>
      <c r="Q185" s="92"/>
      <c r="R185" s="295"/>
      <c r="S185" s="295"/>
      <c r="T185" s="295"/>
      <c r="U185" s="295"/>
    </row>
  </sheetData>
  <sheetProtection selectLockedCells="1" selectUnlockedCells="1"/>
  <mergeCells count="297">
    <mergeCell ref="A1:J1"/>
    <mergeCell ref="A2:J2"/>
    <mergeCell ref="A3:G3"/>
    <mergeCell ref="H3:J3"/>
    <mergeCell ref="A4:G4"/>
    <mergeCell ref="H4:J4"/>
    <mergeCell ref="B9:G9"/>
    <mergeCell ref="H9:J9"/>
    <mergeCell ref="B10:G10"/>
    <mergeCell ref="H10:J10"/>
    <mergeCell ref="A11:J11"/>
    <mergeCell ref="A12:F12"/>
    <mergeCell ref="G12:J12"/>
    <mergeCell ref="A5:J5"/>
    <mergeCell ref="A6:J6"/>
    <mergeCell ref="B7:G7"/>
    <mergeCell ref="H7:J7"/>
    <mergeCell ref="B8:G8"/>
    <mergeCell ref="H8:J8"/>
    <mergeCell ref="B18:G18"/>
    <mergeCell ref="H18:J18"/>
    <mergeCell ref="U18:AB18"/>
    <mergeCell ref="AC18:AJ18"/>
    <mergeCell ref="AK18:AR18"/>
    <mergeCell ref="AS18:AZ18"/>
    <mergeCell ref="A13:F13"/>
    <mergeCell ref="G13:J13"/>
    <mergeCell ref="A14:J14"/>
    <mergeCell ref="A15:J15"/>
    <mergeCell ref="A16:J16"/>
    <mergeCell ref="A17:J17"/>
    <mergeCell ref="GG18:GN18"/>
    <mergeCell ref="CW18:DD18"/>
    <mergeCell ref="DE18:DL18"/>
    <mergeCell ref="DM18:DT18"/>
    <mergeCell ref="DU18:EB18"/>
    <mergeCell ref="EC18:EJ18"/>
    <mergeCell ref="EK18:ER18"/>
    <mergeCell ref="BA18:BH18"/>
    <mergeCell ref="BI18:BP18"/>
    <mergeCell ref="BQ18:BX18"/>
    <mergeCell ref="BY18:CF18"/>
    <mergeCell ref="CG18:CN18"/>
    <mergeCell ref="CO18:CV18"/>
    <mergeCell ref="B22:G22"/>
    <mergeCell ref="H22:J22"/>
    <mergeCell ref="B23:G23"/>
    <mergeCell ref="H23:J23"/>
    <mergeCell ref="A24:J24"/>
    <mergeCell ref="A25:J25"/>
    <mergeCell ref="IK18:IR18"/>
    <mergeCell ref="B19:G19"/>
    <mergeCell ref="H19:J19"/>
    <mergeCell ref="B20:G20"/>
    <mergeCell ref="H20:J20"/>
    <mergeCell ref="B21:G21"/>
    <mergeCell ref="H21:J21"/>
    <mergeCell ref="GO18:GV18"/>
    <mergeCell ref="GW18:HD18"/>
    <mergeCell ref="HE18:HL18"/>
    <mergeCell ref="HM18:HT18"/>
    <mergeCell ref="HU18:IB18"/>
    <mergeCell ref="IC18:IJ18"/>
    <mergeCell ref="ES18:EZ18"/>
    <mergeCell ref="FA18:FH18"/>
    <mergeCell ref="FI18:FP18"/>
    <mergeCell ref="FQ18:FX18"/>
    <mergeCell ref="FY18:GF18"/>
    <mergeCell ref="B33:G33"/>
    <mergeCell ref="H33:I33"/>
    <mergeCell ref="A34:I34"/>
    <mergeCell ref="A35:J35"/>
    <mergeCell ref="B36:I36"/>
    <mergeCell ref="A37:I37"/>
    <mergeCell ref="A26:J26"/>
    <mergeCell ref="A27:J27"/>
    <mergeCell ref="B28:G28"/>
    <mergeCell ref="H28:I28"/>
    <mergeCell ref="B29:I29"/>
    <mergeCell ref="B30:G30"/>
    <mergeCell ref="H30:I30"/>
    <mergeCell ref="B31:G31"/>
    <mergeCell ref="B32:G32"/>
    <mergeCell ref="H31:I31"/>
    <mergeCell ref="H32:I32"/>
    <mergeCell ref="A44:J44"/>
    <mergeCell ref="B45:I45"/>
    <mergeCell ref="B46:H46"/>
    <mergeCell ref="B47:H47"/>
    <mergeCell ref="A48:H48"/>
    <mergeCell ref="B49:H49"/>
    <mergeCell ref="A38:J38"/>
    <mergeCell ref="A39:I39"/>
    <mergeCell ref="A40:J40"/>
    <mergeCell ref="A41:J41"/>
    <mergeCell ref="A42:J42"/>
    <mergeCell ref="A43:J43"/>
    <mergeCell ref="CA50:CG50"/>
    <mergeCell ref="CJ50:CP50"/>
    <mergeCell ref="CS50:CY50"/>
    <mergeCell ref="DB50:DH50"/>
    <mergeCell ref="A50:H50"/>
    <mergeCell ref="P50:V50"/>
    <mergeCell ref="Y50:AE50"/>
    <mergeCell ref="AH50:AN50"/>
    <mergeCell ref="AQ50:AW50"/>
    <mergeCell ref="AZ50:BF50"/>
    <mergeCell ref="HO50:HU50"/>
    <mergeCell ref="HX50:ID50"/>
    <mergeCell ref="IG50:IM50"/>
    <mergeCell ref="IP50:IR50"/>
    <mergeCell ref="A51:J51"/>
    <mergeCell ref="O51:V51"/>
    <mergeCell ref="X51:AE51"/>
    <mergeCell ref="AG51:AN51"/>
    <mergeCell ref="AP51:AW51"/>
    <mergeCell ref="AY51:BF51"/>
    <mergeCell ref="FM50:FS50"/>
    <mergeCell ref="FV50:GB50"/>
    <mergeCell ref="GE50:GK50"/>
    <mergeCell ref="GN50:GT50"/>
    <mergeCell ref="GW50:HC50"/>
    <mergeCell ref="HF50:HL50"/>
    <mergeCell ref="DK50:DQ50"/>
    <mergeCell ref="DT50:DZ50"/>
    <mergeCell ref="EC50:EI50"/>
    <mergeCell ref="EL50:ER50"/>
    <mergeCell ref="EU50:FA50"/>
    <mergeCell ref="FD50:FJ50"/>
    <mergeCell ref="BI50:BO50"/>
    <mergeCell ref="BR50:BX50"/>
    <mergeCell ref="HN51:HU51"/>
    <mergeCell ref="HW51:ID51"/>
    <mergeCell ref="IF51:IM51"/>
    <mergeCell ref="IO51:IR51"/>
    <mergeCell ref="A52:J52"/>
    <mergeCell ref="A53:J53"/>
    <mergeCell ref="FL51:FS51"/>
    <mergeCell ref="FU51:GB51"/>
    <mergeCell ref="GD51:GK51"/>
    <mergeCell ref="GM51:GT51"/>
    <mergeCell ref="GV51:HC51"/>
    <mergeCell ref="HE51:HL51"/>
    <mergeCell ref="DJ51:DQ51"/>
    <mergeCell ref="DS51:DZ51"/>
    <mergeCell ref="EB51:EI51"/>
    <mergeCell ref="EK51:ER51"/>
    <mergeCell ref="ET51:FA51"/>
    <mergeCell ref="FC51:FJ51"/>
    <mergeCell ref="BH51:BO51"/>
    <mergeCell ref="BQ51:BX51"/>
    <mergeCell ref="BZ51:CG51"/>
    <mergeCell ref="CI51:CP51"/>
    <mergeCell ref="CR51:CY51"/>
    <mergeCell ref="DA51:DH51"/>
    <mergeCell ref="B60:H60"/>
    <mergeCell ref="B61:H61"/>
    <mergeCell ref="B62:H62"/>
    <mergeCell ref="B63:H63"/>
    <mergeCell ref="A64:H64"/>
    <mergeCell ref="A65:J65"/>
    <mergeCell ref="A54:J54"/>
    <mergeCell ref="B55:H55"/>
    <mergeCell ref="B56:H56"/>
    <mergeCell ref="B57:H57"/>
    <mergeCell ref="B58:D58"/>
    <mergeCell ref="B59:H59"/>
    <mergeCell ref="B72:H72"/>
    <mergeCell ref="B73:H73"/>
    <mergeCell ref="B74:I74"/>
    <mergeCell ref="B75:H75"/>
    <mergeCell ref="B76:H76"/>
    <mergeCell ref="B77:I77"/>
    <mergeCell ref="A66:J66"/>
    <mergeCell ref="A67:J67"/>
    <mergeCell ref="A68:J68"/>
    <mergeCell ref="B69:I69"/>
    <mergeCell ref="B70:I70"/>
    <mergeCell ref="B71:H71"/>
    <mergeCell ref="A84:J84"/>
    <mergeCell ref="B85:I85"/>
    <mergeCell ref="B86:H86"/>
    <mergeCell ref="B87:H87"/>
    <mergeCell ref="B88:I88"/>
    <mergeCell ref="A89:I89"/>
    <mergeCell ref="B78:I78"/>
    <mergeCell ref="B79:I79"/>
    <mergeCell ref="A80:I80"/>
    <mergeCell ref="A81:J81"/>
    <mergeCell ref="A82:J82"/>
    <mergeCell ref="A83:J83"/>
    <mergeCell ref="B96:H96"/>
    <mergeCell ref="B97:H97"/>
    <mergeCell ref="A98:H98"/>
    <mergeCell ref="A99:J99"/>
    <mergeCell ref="A100:J100"/>
    <mergeCell ref="A101:J101"/>
    <mergeCell ref="A90:J90"/>
    <mergeCell ref="A91:J91"/>
    <mergeCell ref="B92:I92"/>
    <mergeCell ref="B93:H93"/>
    <mergeCell ref="B94:H94"/>
    <mergeCell ref="B95:H95"/>
    <mergeCell ref="B108:H108"/>
    <mergeCell ref="B109:H109"/>
    <mergeCell ref="B110:H110"/>
    <mergeCell ref="B111:I111"/>
    <mergeCell ref="B112:H112"/>
    <mergeCell ref="B113:H113"/>
    <mergeCell ref="A102:J102"/>
    <mergeCell ref="A103:J103"/>
    <mergeCell ref="D104:E104"/>
    <mergeCell ref="A105:J105"/>
    <mergeCell ref="B106:I106"/>
    <mergeCell ref="B107:G107"/>
    <mergeCell ref="A120:H120"/>
    <mergeCell ref="A121:J121"/>
    <mergeCell ref="A122:J122"/>
    <mergeCell ref="B123:I123"/>
    <mergeCell ref="B124:H124"/>
    <mergeCell ref="B125:H125"/>
    <mergeCell ref="A114:H114"/>
    <mergeCell ref="A115:J115"/>
    <mergeCell ref="A116:J116"/>
    <mergeCell ref="A117:J117"/>
    <mergeCell ref="B118:I118"/>
    <mergeCell ref="B119:H119"/>
    <mergeCell ref="B132:I132"/>
    <mergeCell ref="B133:I133"/>
    <mergeCell ref="A134:I134"/>
    <mergeCell ref="A135:J135"/>
    <mergeCell ref="A136:J136"/>
    <mergeCell ref="A137:J137"/>
    <mergeCell ref="A126:H126"/>
    <mergeCell ref="A127:J127"/>
    <mergeCell ref="A128:J128"/>
    <mergeCell ref="B129:I129"/>
    <mergeCell ref="B130:I130"/>
    <mergeCell ref="B131:I131"/>
    <mergeCell ref="A144:H144"/>
    <mergeCell ref="B145:H145"/>
    <mergeCell ref="B146:D146"/>
    <mergeCell ref="E146:J146"/>
    <mergeCell ref="B147:H147"/>
    <mergeCell ref="B148:H148"/>
    <mergeCell ref="A138:J138"/>
    <mergeCell ref="B139:H139"/>
    <mergeCell ref="A140:H140"/>
    <mergeCell ref="B141:H141"/>
    <mergeCell ref="A142:H142"/>
    <mergeCell ref="B143:H143"/>
    <mergeCell ref="A158:C160"/>
    <mergeCell ref="D158:J158"/>
    <mergeCell ref="D159:J159"/>
    <mergeCell ref="D160:J160"/>
    <mergeCell ref="B149:H149"/>
    <mergeCell ref="B150:H150"/>
    <mergeCell ref="B151:H151"/>
    <mergeCell ref="B152:H152"/>
    <mergeCell ref="B153:H153"/>
    <mergeCell ref="B154:H154"/>
    <mergeCell ref="A155:I155"/>
    <mergeCell ref="A156:J156"/>
    <mergeCell ref="A157:H157"/>
    <mergeCell ref="B185:I185"/>
    <mergeCell ref="R185:U185"/>
    <mergeCell ref="A179:B179"/>
    <mergeCell ref="C179:D179"/>
    <mergeCell ref="F179:H179"/>
    <mergeCell ref="A180:I180"/>
    <mergeCell ref="A181:J181"/>
    <mergeCell ref="A182:I182"/>
    <mergeCell ref="A173:I173"/>
    <mergeCell ref="A174:J174"/>
    <mergeCell ref="A175:J175"/>
    <mergeCell ref="A176:J176"/>
    <mergeCell ref="A177:J177"/>
    <mergeCell ref="A178:B178"/>
    <mergeCell ref="C178:D178"/>
    <mergeCell ref="F178:H178"/>
    <mergeCell ref="R182:U182"/>
    <mergeCell ref="B183:I183"/>
    <mergeCell ref="R183:U183"/>
    <mergeCell ref="B184:I184"/>
    <mergeCell ref="R184:U184"/>
    <mergeCell ref="B167:I167"/>
    <mergeCell ref="B168:I168"/>
    <mergeCell ref="B169:I169"/>
    <mergeCell ref="B170:I170"/>
    <mergeCell ref="A171:I171"/>
    <mergeCell ref="B172:I172"/>
    <mergeCell ref="A161:J161"/>
    <mergeCell ref="A162:J162"/>
    <mergeCell ref="A163:J163"/>
    <mergeCell ref="A164:J164"/>
    <mergeCell ref="A165:I165"/>
    <mergeCell ref="B166:I166"/>
  </mergeCells>
  <pageMargins left="0.78740157480314965" right="0.31496062992125984" top="0.43307086614173229" bottom="0.31496062992125984" header="0.51181102362204722" footer="0.51181102362204722"/>
  <pageSetup paperSize="9" scale="74" firstPageNumber="0" fitToHeight="0" orientation="portrait" r:id="rId1"/>
  <headerFooter alignWithMargins="0"/>
  <rowBreaks count="3" manualBreakCount="3">
    <brk id="53" max="9" man="1"/>
    <brk id="100" max="9" man="1"/>
    <brk id="137" max="9"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C5015-EE4A-4A68-9329-528D2F767FC7}">
  <sheetPr>
    <pageSetUpPr fitToPage="1"/>
  </sheetPr>
  <dimension ref="A1:IR185"/>
  <sheetViews>
    <sheetView topLeftCell="A142" zoomScale="110" zoomScaleNormal="110" zoomScaleSheetLayoutView="110" workbookViewId="0">
      <selection activeCell="J39" sqref="J39"/>
    </sheetView>
  </sheetViews>
  <sheetFormatPr defaultColWidth="8.7265625" defaultRowHeight="11.5"/>
  <cols>
    <col min="1" max="1" width="14.81640625" style="1" customWidth="1"/>
    <col min="2" max="2" width="12.6328125" style="1" customWidth="1"/>
    <col min="3" max="3" width="10.1796875" style="1" customWidth="1"/>
    <col min="4" max="4" width="10.81640625" style="1" customWidth="1"/>
    <col min="5" max="5" width="15.1796875" style="1" customWidth="1"/>
    <col min="6" max="6" width="10.81640625" style="1" customWidth="1"/>
    <col min="7" max="7" width="10.90625" style="1" customWidth="1"/>
    <col min="8" max="8" width="9.36328125" style="1" customWidth="1"/>
    <col min="9" max="9" width="13.54296875" style="2" customWidth="1"/>
    <col min="10" max="10" width="18.36328125" style="1" customWidth="1"/>
    <col min="11" max="11" width="22.08984375" style="1" customWidth="1"/>
    <col min="12" max="16384" width="8.7265625" style="1"/>
  </cols>
  <sheetData>
    <row r="1" spans="1:15" ht="24.25" customHeight="1">
      <c r="A1" s="389" t="s">
        <v>262</v>
      </c>
      <c r="B1" s="389"/>
      <c r="C1" s="389"/>
      <c r="D1" s="389"/>
      <c r="E1" s="389"/>
      <c r="F1" s="389"/>
      <c r="G1" s="389"/>
      <c r="H1" s="389"/>
      <c r="I1" s="389"/>
      <c r="J1" s="389"/>
    </row>
    <row r="2" spans="1:15" ht="67.5" customHeight="1">
      <c r="A2" s="390" t="s">
        <v>341</v>
      </c>
      <c r="B2" s="390"/>
      <c r="C2" s="390"/>
      <c r="D2" s="390"/>
      <c r="E2" s="390"/>
      <c r="F2" s="390"/>
      <c r="G2" s="390"/>
      <c r="H2" s="390"/>
      <c r="I2" s="390"/>
      <c r="J2" s="390"/>
    </row>
    <row r="3" spans="1:15" ht="14.65" customHeight="1">
      <c r="A3" s="362" t="s">
        <v>0</v>
      </c>
      <c r="B3" s="362"/>
      <c r="C3" s="362"/>
      <c r="D3" s="362"/>
      <c r="E3" s="362"/>
      <c r="F3" s="362"/>
      <c r="G3" s="362"/>
      <c r="H3" s="364" t="s">
        <v>277</v>
      </c>
      <c r="I3" s="364"/>
      <c r="J3" s="364"/>
    </row>
    <row r="4" spans="1:15" ht="24.75" customHeight="1">
      <c r="A4" s="362" t="s">
        <v>1</v>
      </c>
      <c r="B4" s="362"/>
      <c r="C4" s="362"/>
      <c r="D4" s="362"/>
      <c r="E4" s="362"/>
      <c r="F4" s="362"/>
      <c r="G4" s="362"/>
      <c r="H4" s="391" t="s">
        <v>344</v>
      </c>
      <c r="I4" s="391"/>
      <c r="J4" s="391"/>
    </row>
    <row r="5" spans="1:15" ht="24" customHeight="1">
      <c r="A5" s="362" t="s">
        <v>2</v>
      </c>
      <c r="B5" s="362"/>
      <c r="C5" s="362"/>
      <c r="D5" s="362"/>
      <c r="E5" s="362"/>
      <c r="F5" s="362"/>
      <c r="G5" s="362"/>
      <c r="H5" s="362"/>
      <c r="I5" s="362"/>
      <c r="J5" s="362"/>
    </row>
    <row r="6" spans="1:15" ht="16.149999999999999" customHeight="1">
      <c r="A6" s="333" t="s">
        <v>3</v>
      </c>
      <c r="B6" s="333"/>
      <c r="C6" s="333"/>
      <c r="D6" s="333"/>
      <c r="E6" s="333"/>
      <c r="F6" s="333"/>
      <c r="G6" s="333"/>
      <c r="H6" s="333"/>
      <c r="I6" s="333"/>
      <c r="J6" s="333"/>
    </row>
    <row r="7" spans="1:15" ht="14.65" customHeight="1">
      <c r="A7" s="179" t="s">
        <v>4</v>
      </c>
      <c r="B7" s="362" t="s">
        <v>5</v>
      </c>
      <c r="C7" s="362"/>
      <c r="D7" s="362"/>
      <c r="E7" s="362"/>
      <c r="F7" s="362"/>
      <c r="G7" s="362"/>
      <c r="H7" s="392"/>
      <c r="I7" s="392"/>
      <c r="J7" s="392"/>
    </row>
    <row r="8" spans="1:15" ht="14.65" customHeight="1">
      <c r="A8" s="179" t="s">
        <v>6</v>
      </c>
      <c r="B8" s="362" t="s">
        <v>7</v>
      </c>
      <c r="C8" s="362"/>
      <c r="D8" s="362"/>
      <c r="E8" s="362"/>
      <c r="F8" s="362"/>
      <c r="G8" s="362"/>
      <c r="H8" s="386" t="s">
        <v>8</v>
      </c>
      <c r="I8" s="386"/>
      <c r="J8" s="386"/>
      <c r="O8" s="29"/>
    </row>
    <row r="9" spans="1:15" ht="39" customHeight="1">
      <c r="A9" s="179" t="s">
        <v>9</v>
      </c>
      <c r="B9" s="362" t="s">
        <v>10</v>
      </c>
      <c r="C9" s="362"/>
      <c r="D9" s="362"/>
      <c r="E9" s="362"/>
      <c r="F9" s="362"/>
      <c r="G9" s="362"/>
      <c r="H9" s="387" t="s">
        <v>278</v>
      </c>
      <c r="I9" s="387"/>
      <c r="J9" s="387"/>
    </row>
    <row r="10" spans="1:15" ht="14.65" customHeight="1">
      <c r="A10" s="179" t="s">
        <v>11</v>
      </c>
      <c r="B10" s="362" t="s">
        <v>12</v>
      </c>
      <c r="C10" s="362"/>
      <c r="D10" s="362"/>
      <c r="E10" s="362"/>
      <c r="F10" s="362"/>
      <c r="G10" s="362"/>
      <c r="H10" s="364">
        <v>24</v>
      </c>
      <c r="I10" s="364"/>
      <c r="J10" s="364"/>
    </row>
    <row r="11" spans="1:15" ht="16.149999999999999" customHeight="1">
      <c r="A11" s="331" t="s">
        <v>13</v>
      </c>
      <c r="B11" s="331"/>
      <c r="C11" s="331"/>
      <c r="D11" s="331"/>
      <c r="E11" s="331"/>
      <c r="F11" s="331"/>
      <c r="G11" s="331"/>
      <c r="H11" s="331"/>
      <c r="I11" s="331"/>
      <c r="J11" s="331"/>
    </row>
    <row r="12" spans="1:15" ht="51" customHeight="1">
      <c r="A12" s="365" t="s">
        <v>14</v>
      </c>
      <c r="B12" s="365"/>
      <c r="C12" s="365"/>
      <c r="D12" s="365"/>
      <c r="E12" s="365"/>
      <c r="F12" s="365"/>
      <c r="G12" s="388" t="s">
        <v>15</v>
      </c>
      <c r="H12" s="388"/>
      <c r="I12" s="388"/>
      <c r="J12" s="388"/>
    </row>
    <row r="13" spans="1:15" ht="14.65" customHeight="1">
      <c r="A13" s="383" t="s">
        <v>16</v>
      </c>
      <c r="B13" s="383"/>
      <c r="C13" s="383"/>
      <c r="D13" s="383"/>
      <c r="E13" s="383"/>
      <c r="F13" s="383"/>
      <c r="G13" s="384" t="s">
        <v>17</v>
      </c>
      <c r="H13" s="384"/>
      <c r="I13" s="384"/>
      <c r="J13" s="384"/>
    </row>
    <row r="14" spans="1:15" ht="13">
      <c r="A14" s="311"/>
      <c r="B14" s="311"/>
      <c r="C14" s="311"/>
      <c r="D14" s="311"/>
      <c r="E14" s="311"/>
      <c r="F14" s="311"/>
      <c r="G14" s="311"/>
      <c r="H14" s="311"/>
      <c r="I14" s="311"/>
      <c r="J14" s="311"/>
    </row>
    <row r="15" spans="1:15" ht="48.75" customHeight="1">
      <c r="A15" s="385" t="s">
        <v>18</v>
      </c>
      <c r="B15" s="385"/>
      <c r="C15" s="385"/>
      <c r="D15" s="385"/>
      <c r="E15" s="385"/>
      <c r="F15" s="385"/>
      <c r="G15" s="385"/>
      <c r="H15" s="385"/>
      <c r="I15" s="385"/>
      <c r="J15" s="385"/>
    </row>
    <row r="16" spans="1:15" ht="13">
      <c r="A16" s="311"/>
      <c r="B16" s="311"/>
      <c r="C16" s="311"/>
      <c r="D16" s="311"/>
      <c r="E16" s="311"/>
      <c r="F16" s="311"/>
      <c r="G16" s="311"/>
      <c r="H16" s="311"/>
      <c r="I16" s="311"/>
      <c r="J16" s="311"/>
    </row>
    <row r="17" spans="1:252" ht="16.149999999999999" customHeight="1">
      <c r="A17" s="333" t="s">
        <v>19</v>
      </c>
      <c r="B17" s="333"/>
      <c r="C17" s="333"/>
      <c r="D17" s="333"/>
      <c r="E17" s="333"/>
      <c r="F17" s="333"/>
      <c r="G17" s="333"/>
      <c r="H17" s="333"/>
      <c r="I17" s="333"/>
      <c r="J17" s="333"/>
    </row>
    <row r="18" spans="1:252" s="183" customFormat="1" ht="16.149999999999999" customHeight="1">
      <c r="A18" s="179">
        <v>1</v>
      </c>
      <c r="B18" s="362" t="s">
        <v>20</v>
      </c>
      <c r="C18" s="362"/>
      <c r="D18" s="362"/>
      <c r="E18" s="362"/>
      <c r="F18" s="362"/>
      <c r="G18" s="362"/>
      <c r="H18" s="381" t="s">
        <v>313</v>
      </c>
      <c r="I18" s="381"/>
      <c r="J18" s="381"/>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c r="CV18" s="380"/>
      <c r="CW18" s="380"/>
      <c r="CX18" s="380"/>
      <c r="CY18" s="380"/>
      <c r="CZ18" s="380"/>
      <c r="DA18" s="380"/>
      <c r="DB18" s="380"/>
      <c r="DC18" s="380"/>
      <c r="DD18" s="380"/>
      <c r="DE18" s="380"/>
      <c r="DF18" s="380"/>
      <c r="DG18" s="380"/>
      <c r="DH18" s="380"/>
      <c r="DI18" s="380"/>
      <c r="DJ18" s="380"/>
      <c r="DK18" s="380"/>
      <c r="DL18" s="380"/>
      <c r="DM18" s="380"/>
      <c r="DN18" s="380"/>
      <c r="DO18" s="380"/>
      <c r="DP18" s="380"/>
      <c r="DQ18" s="380"/>
      <c r="DR18" s="380"/>
      <c r="DS18" s="380"/>
      <c r="DT18" s="380"/>
      <c r="DU18" s="380"/>
      <c r="DV18" s="380"/>
      <c r="DW18" s="380"/>
      <c r="DX18" s="380"/>
      <c r="DY18" s="380"/>
      <c r="DZ18" s="380"/>
      <c r="EA18" s="380"/>
      <c r="EB18" s="380"/>
      <c r="EC18" s="380"/>
      <c r="ED18" s="380"/>
      <c r="EE18" s="380"/>
      <c r="EF18" s="380"/>
      <c r="EG18" s="380"/>
      <c r="EH18" s="380"/>
      <c r="EI18" s="380"/>
      <c r="EJ18" s="380"/>
      <c r="EK18" s="380"/>
      <c r="EL18" s="380"/>
      <c r="EM18" s="380"/>
      <c r="EN18" s="380"/>
      <c r="EO18" s="380"/>
      <c r="EP18" s="380"/>
      <c r="EQ18" s="380"/>
      <c r="ER18" s="380"/>
      <c r="ES18" s="380"/>
      <c r="ET18" s="380"/>
      <c r="EU18" s="380"/>
      <c r="EV18" s="380"/>
      <c r="EW18" s="380"/>
      <c r="EX18" s="380"/>
      <c r="EY18" s="380"/>
      <c r="EZ18" s="380"/>
      <c r="FA18" s="380"/>
      <c r="FB18" s="380"/>
      <c r="FC18" s="380"/>
      <c r="FD18" s="380"/>
      <c r="FE18" s="380"/>
      <c r="FF18" s="380"/>
      <c r="FG18" s="380"/>
      <c r="FH18" s="380"/>
      <c r="FI18" s="380"/>
      <c r="FJ18" s="380"/>
      <c r="FK18" s="380"/>
      <c r="FL18" s="380"/>
      <c r="FM18" s="380"/>
      <c r="FN18" s="380"/>
      <c r="FO18" s="380"/>
      <c r="FP18" s="380"/>
      <c r="FQ18" s="380"/>
      <c r="FR18" s="380"/>
      <c r="FS18" s="380"/>
      <c r="FT18" s="380"/>
      <c r="FU18" s="380"/>
      <c r="FV18" s="380"/>
      <c r="FW18" s="380"/>
      <c r="FX18" s="380"/>
      <c r="FY18" s="380"/>
      <c r="FZ18" s="380"/>
      <c r="GA18" s="380"/>
      <c r="GB18" s="380"/>
      <c r="GC18" s="380"/>
      <c r="GD18" s="380"/>
      <c r="GE18" s="380"/>
      <c r="GF18" s="380"/>
      <c r="GG18" s="380"/>
      <c r="GH18" s="380"/>
      <c r="GI18" s="380"/>
      <c r="GJ18" s="380"/>
      <c r="GK18" s="380"/>
      <c r="GL18" s="380"/>
      <c r="GM18" s="380"/>
      <c r="GN18" s="380"/>
      <c r="GO18" s="380"/>
      <c r="GP18" s="380"/>
      <c r="GQ18" s="380"/>
      <c r="GR18" s="380"/>
      <c r="GS18" s="380"/>
      <c r="GT18" s="380"/>
      <c r="GU18" s="380"/>
      <c r="GV18" s="380"/>
      <c r="GW18" s="380"/>
      <c r="GX18" s="380"/>
      <c r="GY18" s="380"/>
      <c r="GZ18" s="380"/>
      <c r="HA18" s="380"/>
      <c r="HB18" s="380"/>
      <c r="HC18" s="380"/>
      <c r="HD18" s="380"/>
      <c r="HE18" s="380"/>
      <c r="HF18" s="380"/>
      <c r="HG18" s="380"/>
      <c r="HH18" s="380"/>
      <c r="HI18" s="380"/>
      <c r="HJ18" s="380"/>
      <c r="HK18" s="380"/>
      <c r="HL18" s="380"/>
      <c r="HM18" s="380"/>
      <c r="HN18" s="380"/>
      <c r="HO18" s="380"/>
      <c r="HP18" s="380"/>
      <c r="HQ18" s="380"/>
      <c r="HR18" s="380"/>
      <c r="HS18" s="380"/>
      <c r="HT18" s="380"/>
      <c r="HU18" s="380"/>
      <c r="HV18" s="380"/>
      <c r="HW18" s="380"/>
      <c r="HX18" s="380"/>
      <c r="HY18" s="380"/>
      <c r="HZ18" s="380"/>
      <c r="IA18" s="380"/>
      <c r="IB18" s="380"/>
      <c r="IC18" s="380"/>
      <c r="ID18" s="380"/>
      <c r="IE18" s="380"/>
      <c r="IF18" s="380"/>
      <c r="IG18" s="380"/>
      <c r="IH18" s="380"/>
      <c r="II18" s="380"/>
      <c r="IJ18" s="380"/>
      <c r="IK18" s="380"/>
      <c r="IL18" s="380"/>
      <c r="IM18" s="380"/>
      <c r="IN18" s="380"/>
      <c r="IO18" s="380"/>
      <c r="IP18" s="380"/>
      <c r="IQ18" s="380"/>
      <c r="IR18" s="380"/>
    </row>
    <row r="19" spans="1:252" ht="16.149999999999999" customHeight="1">
      <c r="A19" s="179">
        <v>2</v>
      </c>
      <c r="B19" s="362" t="s">
        <v>22</v>
      </c>
      <c r="C19" s="362"/>
      <c r="D19" s="362"/>
      <c r="E19" s="362"/>
      <c r="F19" s="362"/>
      <c r="G19" s="362"/>
      <c r="H19" s="381" t="s">
        <v>23</v>
      </c>
      <c r="I19" s="381"/>
      <c r="J19" s="381"/>
    </row>
    <row r="20" spans="1:252" ht="23.65" customHeight="1">
      <c r="A20" s="179">
        <v>3</v>
      </c>
      <c r="B20" s="362" t="s">
        <v>24</v>
      </c>
      <c r="C20" s="362"/>
      <c r="D20" s="362"/>
      <c r="E20" s="362"/>
      <c r="F20" s="362"/>
      <c r="G20" s="362"/>
      <c r="H20" s="382">
        <v>2303.21</v>
      </c>
      <c r="I20" s="382"/>
      <c r="J20" s="382"/>
    </row>
    <row r="21" spans="1:252" ht="16.149999999999999" customHeight="1">
      <c r="A21" s="179">
        <v>4</v>
      </c>
      <c r="B21" s="362" t="s">
        <v>25</v>
      </c>
      <c r="C21" s="362"/>
      <c r="D21" s="362"/>
      <c r="E21" s="362"/>
      <c r="F21" s="362"/>
      <c r="G21" s="362"/>
      <c r="H21" s="381" t="s">
        <v>26</v>
      </c>
      <c r="I21" s="381"/>
      <c r="J21" s="381"/>
    </row>
    <row r="22" spans="1:252" ht="16.149999999999999" customHeight="1">
      <c r="A22" s="179">
        <v>5</v>
      </c>
      <c r="B22" s="362" t="s">
        <v>27</v>
      </c>
      <c r="C22" s="362"/>
      <c r="D22" s="362"/>
      <c r="E22" s="362"/>
      <c r="F22" s="362"/>
      <c r="G22" s="362"/>
      <c r="H22" s="376">
        <v>45717</v>
      </c>
      <c r="I22" s="376"/>
      <c r="J22" s="376"/>
    </row>
    <row r="23" spans="1:252" ht="16.149999999999999" customHeight="1">
      <c r="A23" s="179">
        <v>6</v>
      </c>
      <c r="B23" s="362" t="s">
        <v>28</v>
      </c>
      <c r="C23" s="362"/>
      <c r="D23" s="362"/>
      <c r="E23" s="362"/>
      <c r="F23" s="362"/>
      <c r="G23" s="362"/>
      <c r="H23" s="377">
        <v>1621</v>
      </c>
      <c r="I23" s="377"/>
      <c r="J23" s="377"/>
    </row>
    <row r="24" spans="1:252" ht="13">
      <c r="A24" s="311"/>
      <c r="B24" s="311"/>
      <c r="C24" s="311"/>
      <c r="D24" s="311"/>
      <c r="E24" s="311"/>
      <c r="F24" s="311"/>
      <c r="G24" s="311"/>
      <c r="H24" s="311"/>
      <c r="I24" s="311"/>
      <c r="J24" s="311"/>
    </row>
    <row r="25" spans="1:252" ht="27.65" customHeight="1">
      <c r="A25" s="338" t="s">
        <v>29</v>
      </c>
      <c r="B25" s="338"/>
      <c r="C25" s="338"/>
      <c r="D25" s="338"/>
      <c r="E25" s="338"/>
      <c r="F25" s="338"/>
      <c r="G25" s="338"/>
      <c r="H25" s="338"/>
      <c r="I25" s="338"/>
      <c r="J25" s="338"/>
    </row>
    <row r="26" spans="1:252" ht="13">
      <c r="A26" s="311"/>
      <c r="B26" s="311"/>
      <c r="C26" s="311"/>
      <c r="D26" s="311"/>
      <c r="E26" s="311"/>
      <c r="F26" s="311"/>
      <c r="G26" s="311"/>
      <c r="H26" s="311"/>
      <c r="I26" s="311"/>
      <c r="J26" s="311"/>
    </row>
    <row r="27" spans="1:252" ht="20.65" customHeight="1">
      <c r="A27" s="378" t="s">
        <v>30</v>
      </c>
      <c r="B27" s="378"/>
      <c r="C27" s="378"/>
      <c r="D27" s="378"/>
      <c r="E27" s="378"/>
      <c r="F27" s="378"/>
      <c r="G27" s="378"/>
      <c r="H27" s="378"/>
      <c r="I27" s="378"/>
      <c r="J27" s="378"/>
    </row>
    <row r="28" spans="1:252" ht="30.4" customHeight="1">
      <c r="A28" s="184">
        <v>1</v>
      </c>
      <c r="B28" s="379" t="s">
        <v>31</v>
      </c>
      <c r="C28" s="379"/>
      <c r="D28" s="379"/>
      <c r="E28" s="379"/>
      <c r="F28" s="379"/>
      <c r="G28" s="379"/>
      <c r="H28" s="333" t="s">
        <v>32</v>
      </c>
      <c r="I28" s="333"/>
      <c r="J28" s="184" t="s">
        <v>33</v>
      </c>
    </row>
    <row r="29" spans="1:252" s="10" customFormat="1" ht="27.65" customHeight="1">
      <c r="A29" s="179" t="s">
        <v>4</v>
      </c>
      <c r="B29" s="361" t="s">
        <v>34</v>
      </c>
      <c r="C29" s="361"/>
      <c r="D29" s="361"/>
      <c r="E29" s="361"/>
      <c r="F29" s="361"/>
      <c r="G29" s="361"/>
      <c r="H29" s="361"/>
      <c r="I29" s="361"/>
      <c r="J29" s="9">
        <f>H20</f>
        <v>2303.21</v>
      </c>
      <c r="K29" s="164">
        <f>J34/180</f>
        <v>17.595387012345679</v>
      </c>
    </row>
    <row r="30" spans="1:252" ht="14.65" customHeight="1">
      <c r="A30" s="179" t="s">
        <v>6</v>
      </c>
      <c r="B30" s="362" t="s">
        <v>35</v>
      </c>
      <c r="C30" s="362"/>
      <c r="D30" s="362"/>
      <c r="E30" s="362"/>
      <c r="F30" s="362"/>
      <c r="G30" s="362"/>
      <c r="H30" s="363">
        <v>0.3</v>
      </c>
      <c r="I30" s="363"/>
      <c r="J30" s="9">
        <f>J29*H30</f>
        <v>690.96299999999997</v>
      </c>
      <c r="K30" s="164">
        <f>K29*50%</f>
        <v>8.7976935061728394</v>
      </c>
    </row>
    <row r="31" spans="1:252" ht="14.65" customHeight="1">
      <c r="A31" s="179" t="s">
        <v>9</v>
      </c>
      <c r="B31" s="408" t="s">
        <v>309</v>
      </c>
      <c r="C31" s="409"/>
      <c r="D31" s="409"/>
      <c r="E31" s="409"/>
      <c r="F31" s="409"/>
      <c r="G31" s="410"/>
      <c r="H31" s="411"/>
      <c r="I31" s="412"/>
      <c r="J31" s="9">
        <f>((J29+J30)/180)*0.2*7*6.5</f>
        <v>151.37207944444444</v>
      </c>
      <c r="K31" s="164"/>
    </row>
    <row r="32" spans="1:252" ht="14.65" customHeight="1">
      <c r="A32" s="179" t="s">
        <v>11</v>
      </c>
      <c r="B32" s="408" t="s">
        <v>310</v>
      </c>
      <c r="C32" s="409"/>
      <c r="D32" s="409"/>
      <c r="E32" s="409"/>
      <c r="F32" s="409"/>
      <c r="G32" s="410"/>
      <c r="H32" s="411"/>
      <c r="I32" s="412"/>
      <c r="J32" s="9">
        <f>((J29+J30)/180)*0.2*1*6.5</f>
        <v>21.624582777777778</v>
      </c>
      <c r="K32" s="164"/>
    </row>
    <row r="33" spans="1:18" ht="14.65" customHeight="1">
      <c r="A33" s="201" t="s">
        <v>56</v>
      </c>
      <c r="B33" s="402" t="s">
        <v>36</v>
      </c>
      <c r="C33" s="402"/>
      <c r="D33" s="402"/>
      <c r="E33" s="402"/>
      <c r="F33" s="402"/>
      <c r="G33" s="402"/>
      <c r="H33" s="403"/>
      <c r="I33" s="403"/>
      <c r="J33" s="202"/>
      <c r="K33" s="164">
        <f>SUM(K29:K30)</f>
        <v>26.393080518518516</v>
      </c>
    </row>
    <row r="34" spans="1:18" ht="27" customHeight="1">
      <c r="A34" s="404" t="s">
        <v>287</v>
      </c>
      <c r="B34" s="404"/>
      <c r="C34" s="404"/>
      <c r="D34" s="404"/>
      <c r="E34" s="404"/>
      <c r="F34" s="404"/>
      <c r="G34" s="404"/>
      <c r="H34" s="404"/>
      <c r="I34" s="404"/>
      <c r="J34" s="203">
        <f>SUM(J29:J33)</f>
        <v>3167.1696622222221</v>
      </c>
    </row>
    <row r="35" spans="1:18" ht="13">
      <c r="A35" s="405"/>
      <c r="B35" s="405"/>
      <c r="C35" s="405"/>
      <c r="D35" s="405"/>
      <c r="E35" s="405"/>
      <c r="F35" s="405"/>
      <c r="G35" s="405"/>
      <c r="H35" s="405"/>
      <c r="I35" s="405"/>
      <c r="J35" s="405"/>
    </row>
    <row r="36" spans="1:18" ht="58" customHeight="1">
      <c r="A36" s="204" t="s">
        <v>11</v>
      </c>
      <c r="B36" s="406" t="s">
        <v>335</v>
      </c>
      <c r="C36" s="406"/>
      <c r="D36" s="406"/>
      <c r="E36" s="406"/>
      <c r="F36" s="406"/>
      <c r="G36" s="406"/>
      <c r="H36" s="406"/>
      <c r="I36" s="406"/>
      <c r="J36" s="205">
        <f>K33*13</f>
        <v>343.1100467407407</v>
      </c>
    </row>
    <row r="37" spans="1:18" ht="24" customHeight="1">
      <c r="A37" s="407" t="s">
        <v>291</v>
      </c>
      <c r="B37" s="407"/>
      <c r="C37" s="407"/>
      <c r="D37" s="407"/>
      <c r="E37" s="407"/>
      <c r="F37" s="407"/>
      <c r="G37" s="407"/>
      <c r="H37" s="407"/>
      <c r="I37" s="407"/>
      <c r="J37" s="206">
        <f>J36</f>
        <v>343.1100467407407</v>
      </c>
    </row>
    <row r="38" spans="1:18" ht="12.5" customHeight="1">
      <c r="A38" s="398"/>
      <c r="B38" s="399"/>
      <c r="C38" s="399"/>
      <c r="D38" s="399"/>
      <c r="E38" s="399"/>
      <c r="F38" s="399"/>
      <c r="G38" s="399"/>
      <c r="H38" s="399"/>
      <c r="I38" s="399"/>
      <c r="J38" s="400"/>
    </row>
    <row r="39" spans="1:18" ht="56" customHeight="1">
      <c r="A39" s="370" t="s">
        <v>311</v>
      </c>
      <c r="B39" s="371"/>
      <c r="C39" s="371"/>
      <c r="D39" s="371"/>
      <c r="E39" s="371"/>
      <c r="F39" s="371"/>
      <c r="G39" s="371"/>
      <c r="H39" s="371"/>
      <c r="I39" s="371"/>
      <c r="J39" s="207">
        <f>J34+J37</f>
        <v>3510.279708962963</v>
      </c>
      <c r="K39" s="166"/>
      <c r="L39" s="166"/>
      <c r="M39" s="166"/>
      <c r="N39" s="166"/>
      <c r="O39" s="166"/>
      <c r="P39" s="166"/>
      <c r="Q39" s="166"/>
      <c r="R39" s="166"/>
    </row>
    <row r="40" spans="1:18" ht="24" customHeight="1">
      <c r="A40" s="373"/>
      <c r="B40" s="374"/>
      <c r="C40" s="374"/>
      <c r="D40" s="374"/>
      <c r="E40" s="374"/>
      <c r="F40" s="374"/>
      <c r="G40" s="374"/>
      <c r="H40" s="374"/>
      <c r="I40" s="374"/>
      <c r="J40" s="401"/>
    </row>
    <row r="41" spans="1:18" ht="23.65" customHeight="1">
      <c r="A41" s="369" t="s">
        <v>288</v>
      </c>
      <c r="B41" s="369"/>
      <c r="C41" s="369"/>
      <c r="D41" s="369"/>
      <c r="E41" s="369"/>
      <c r="F41" s="369"/>
      <c r="G41" s="369"/>
      <c r="H41" s="369"/>
      <c r="I41" s="369"/>
      <c r="J41" s="369"/>
    </row>
    <row r="42" spans="1:18" ht="13">
      <c r="A42" s="311"/>
      <c r="B42" s="311"/>
      <c r="C42" s="311"/>
      <c r="D42" s="311"/>
      <c r="E42" s="311"/>
      <c r="F42" s="311"/>
      <c r="G42" s="311"/>
      <c r="H42" s="311"/>
      <c r="I42" s="311"/>
      <c r="J42" s="311"/>
    </row>
    <row r="43" spans="1:18" ht="16.149999999999999" customHeight="1">
      <c r="A43" s="356" t="s">
        <v>38</v>
      </c>
      <c r="B43" s="356"/>
      <c r="C43" s="356"/>
      <c r="D43" s="356"/>
      <c r="E43" s="356"/>
      <c r="F43" s="356"/>
      <c r="G43" s="356"/>
      <c r="H43" s="356"/>
      <c r="I43" s="356"/>
      <c r="J43" s="356"/>
    </row>
    <row r="44" spans="1:18" ht="14">
      <c r="A44" s="357" t="s">
        <v>39</v>
      </c>
      <c r="B44" s="357"/>
      <c r="C44" s="357"/>
      <c r="D44" s="357"/>
      <c r="E44" s="357"/>
      <c r="F44" s="357"/>
      <c r="G44" s="357"/>
      <c r="H44" s="357"/>
      <c r="I44" s="357"/>
      <c r="J44" s="357"/>
    </row>
    <row r="45" spans="1:18" ht="14">
      <c r="A45" s="194" t="s">
        <v>40</v>
      </c>
      <c r="B45" s="358" t="s">
        <v>279</v>
      </c>
      <c r="C45" s="358"/>
      <c r="D45" s="358"/>
      <c r="E45" s="358"/>
      <c r="F45" s="358"/>
      <c r="G45" s="358"/>
      <c r="H45" s="358"/>
      <c r="I45" s="358"/>
      <c r="J45" s="181" t="s">
        <v>41</v>
      </c>
    </row>
    <row r="46" spans="1:18" ht="34.5" customHeight="1">
      <c r="A46" s="186" t="s">
        <v>4</v>
      </c>
      <c r="B46" s="315" t="s">
        <v>280</v>
      </c>
      <c r="C46" s="315"/>
      <c r="D46" s="315"/>
      <c r="E46" s="315"/>
      <c r="F46" s="315"/>
      <c r="G46" s="315"/>
      <c r="H46" s="315"/>
      <c r="I46" s="14">
        <v>8.3330000000000001E-2</v>
      </c>
      <c r="J46" s="15">
        <f>ROUND(($J$34*I46),2)</f>
        <v>263.92</v>
      </c>
    </row>
    <row r="47" spans="1:18" ht="148.5" customHeight="1">
      <c r="A47" s="186" t="s">
        <v>6</v>
      </c>
      <c r="B47" s="315" t="s">
        <v>294</v>
      </c>
      <c r="C47" s="315"/>
      <c r="D47" s="315"/>
      <c r="E47" s="315"/>
      <c r="F47" s="315"/>
      <c r="G47" s="315"/>
      <c r="H47" s="315"/>
      <c r="I47" s="14">
        <v>3.0249999999999999E-2</v>
      </c>
      <c r="J47" s="15">
        <f>ROUND(($J$34*I47),2)</f>
        <v>95.81</v>
      </c>
    </row>
    <row r="48" spans="1:18" ht="13">
      <c r="A48" s="359" t="s">
        <v>42</v>
      </c>
      <c r="B48" s="359"/>
      <c r="C48" s="359"/>
      <c r="D48" s="359"/>
      <c r="E48" s="359"/>
      <c r="F48" s="359"/>
      <c r="G48" s="359"/>
      <c r="H48" s="359"/>
      <c r="I48" s="17">
        <f>I46+I47</f>
        <v>0.11358</v>
      </c>
      <c r="J48" s="18">
        <f>SUM(J46+J47)</f>
        <v>359.73</v>
      </c>
    </row>
    <row r="49" spans="1:252" ht="13">
      <c r="A49" s="19" t="s">
        <v>9</v>
      </c>
      <c r="B49" s="332" t="s">
        <v>43</v>
      </c>
      <c r="C49" s="332"/>
      <c r="D49" s="332"/>
      <c r="E49" s="332"/>
      <c r="F49" s="332"/>
      <c r="G49" s="332"/>
      <c r="H49" s="332"/>
      <c r="I49" s="20">
        <f>I48*I64</f>
        <v>4.1797440000000005E-2</v>
      </c>
      <c r="J49" s="21">
        <f>ROUND(I64*J48,2)</f>
        <v>132.38</v>
      </c>
    </row>
    <row r="50" spans="1:252" s="187" customFormat="1" ht="14.65" customHeight="1">
      <c r="A50" s="360" t="s">
        <v>44</v>
      </c>
      <c r="B50" s="360"/>
      <c r="C50" s="360"/>
      <c r="D50" s="360"/>
      <c r="E50" s="360"/>
      <c r="F50" s="360"/>
      <c r="G50" s="360"/>
      <c r="H50" s="360"/>
      <c r="I50" s="22">
        <f>I48+I49</f>
        <v>0.15537744000000001</v>
      </c>
      <c r="J50" s="23">
        <f>SUM(J48:J49)</f>
        <v>492.11</v>
      </c>
      <c r="N50" s="25"/>
      <c r="O50" s="26"/>
      <c r="P50" s="354"/>
      <c r="Q50" s="354"/>
      <c r="R50" s="354"/>
      <c r="S50" s="354"/>
      <c r="T50" s="354"/>
      <c r="U50" s="354"/>
      <c r="V50" s="354"/>
      <c r="W50" s="25"/>
      <c r="X50" s="26"/>
      <c r="Y50" s="354"/>
      <c r="Z50" s="354"/>
      <c r="AA50" s="354"/>
      <c r="AB50" s="354"/>
      <c r="AC50" s="354"/>
      <c r="AD50" s="354"/>
      <c r="AE50" s="354"/>
      <c r="AF50" s="25"/>
      <c r="AG50" s="26"/>
      <c r="AH50" s="354"/>
      <c r="AI50" s="354"/>
      <c r="AJ50" s="354"/>
      <c r="AK50" s="354"/>
      <c r="AL50" s="354"/>
      <c r="AM50" s="354"/>
      <c r="AN50" s="354"/>
      <c r="AO50" s="25"/>
      <c r="AP50" s="26"/>
      <c r="AQ50" s="354"/>
      <c r="AR50" s="354"/>
      <c r="AS50" s="354"/>
      <c r="AT50" s="354"/>
      <c r="AU50" s="354"/>
      <c r="AV50" s="354"/>
      <c r="AW50" s="354"/>
      <c r="AX50" s="25"/>
      <c r="AY50" s="26"/>
      <c r="AZ50" s="354"/>
      <c r="BA50" s="354"/>
      <c r="BB50" s="354"/>
      <c r="BC50" s="354"/>
      <c r="BD50" s="354"/>
      <c r="BE50" s="354"/>
      <c r="BF50" s="354"/>
      <c r="BG50" s="25"/>
      <c r="BH50" s="26"/>
      <c r="BI50" s="354"/>
      <c r="BJ50" s="354"/>
      <c r="BK50" s="354"/>
      <c r="BL50" s="354"/>
      <c r="BM50" s="354"/>
      <c r="BN50" s="354"/>
      <c r="BO50" s="354"/>
      <c r="BP50" s="25"/>
      <c r="BQ50" s="26"/>
      <c r="BR50" s="354"/>
      <c r="BS50" s="354"/>
      <c r="BT50" s="354"/>
      <c r="BU50" s="354"/>
      <c r="BV50" s="354"/>
      <c r="BW50" s="354"/>
      <c r="BX50" s="354"/>
      <c r="BY50" s="25"/>
      <c r="BZ50" s="26"/>
      <c r="CA50" s="354"/>
      <c r="CB50" s="354"/>
      <c r="CC50" s="354"/>
      <c r="CD50" s="354"/>
      <c r="CE50" s="354"/>
      <c r="CF50" s="354"/>
      <c r="CG50" s="354"/>
      <c r="CH50" s="25"/>
      <c r="CI50" s="26"/>
      <c r="CJ50" s="354"/>
      <c r="CK50" s="354"/>
      <c r="CL50" s="354"/>
      <c r="CM50" s="354"/>
      <c r="CN50" s="354"/>
      <c r="CO50" s="354"/>
      <c r="CP50" s="354"/>
      <c r="CQ50" s="25"/>
      <c r="CR50" s="26"/>
      <c r="CS50" s="354"/>
      <c r="CT50" s="354"/>
      <c r="CU50" s="354"/>
      <c r="CV50" s="354"/>
      <c r="CW50" s="354"/>
      <c r="CX50" s="354"/>
      <c r="CY50" s="354"/>
      <c r="CZ50" s="25"/>
      <c r="DA50" s="26"/>
      <c r="DB50" s="354"/>
      <c r="DC50" s="354"/>
      <c r="DD50" s="354"/>
      <c r="DE50" s="354"/>
      <c r="DF50" s="354"/>
      <c r="DG50" s="354"/>
      <c r="DH50" s="354"/>
      <c r="DI50" s="25"/>
      <c r="DJ50" s="26"/>
      <c r="DK50" s="354"/>
      <c r="DL50" s="354"/>
      <c r="DM50" s="354"/>
      <c r="DN50" s="354"/>
      <c r="DO50" s="354"/>
      <c r="DP50" s="354"/>
      <c r="DQ50" s="354"/>
      <c r="DR50" s="25"/>
      <c r="DS50" s="26"/>
      <c r="DT50" s="354"/>
      <c r="DU50" s="354"/>
      <c r="DV50" s="354"/>
      <c r="DW50" s="354"/>
      <c r="DX50" s="354"/>
      <c r="DY50" s="354"/>
      <c r="DZ50" s="354"/>
      <c r="EA50" s="25"/>
      <c r="EB50" s="26"/>
      <c r="EC50" s="354"/>
      <c r="ED50" s="354"/>
      <c r="EE50" s="354"/>
      <c r="EF50" s="354"/>
      <c r="EG50" s="354"/>
      <c r="EH50" s="354"/>
      <c r="EI50" s="354"/>
      <c r="EJ50" s="25"/>
      <c r="EK50" s="26"/>
      <c r="EL50" s="354"/>
      <c r="EM50" s="354"/>
      <c r="EN50" s="354"/>
      <c r="EO50" s="354"/>
      <c r="EP50" s="354"/>
      <c r="EQ50" s="354"/>
      <c r="ER50" s="354"/>
      <c r="ES50" s="25"/>
      <c r="ET50" s="26"/>
      <c r="EU50" s="354"/>
      <c r="EV50" s="354"/>
      <c r="EW50" s="354"/>
      <c r="EX50" s="354"/>
      <c r="EY50" s="354"/>
      <c r="EZ50" s="354"/>
      <c r="FA50" s="354"/>
      <c r="FB50" s="25"/>
      <c r="FC50" s="26"/>
      <c r="FD50" s="354"/>
      <c r="FE50" s="354"/>
      <c r="FF50" s="354"/>
      <c r="FG50" s="354"/>
      <c r="FH50" s="354"/>
      <c r="FI50" s="354"/>
      <c r="FJ50" s="354"/>
      <c r="FK50" s="25"/>
      <c r="FL50" s="26"/>
      <c r="FM50" s="354"/>
      <c r="FN50" s="354"/>
      <c r="FO50" s="354"/>
      <c r="FP50" s="354"/>
      <c r="FQ50" s="354"/>
      <c r="FR50" s="354"/>
      <c r="FS50" s="354"/>
      <c r="FT50" s="25"/>
      <c r="FU50" s="26"/>
      <c r="FV50" s="354"/>
      <c r="FW50" s="354"/>
      <c r="FX50" s="354"/>
      <c r="FY50" s="354"/>
      <c r="FZ50" s="354"/>
      <c r="GA50" s="354"/>
      <c r="GB50" s="354"/>
      <c r="GC50" s="25"/>
      <c r="GD50" s="26"/>
      <c r="GE50" s="354"/>
      <c r="GF50" s="354"/>
      <c r="GG50" s="354"/>
      <c r="GH50" s="354"/>
      <c r="GI50" s="354"/>
      <c r="GJ50" s="354"/>
      <c r="GK50" s="354"/>
      <c r="GL50" s="25"/>
      <c r="GM50" s="26"/>
      <c r="GN50" s="354"/>
      <c r="GO50" s="354"/>
      <c r="GP50" s="354"/>
      <c r="GQ50" s="354"/>
      <c r="GR50" s="354"/>
      <c r="GS50" s="354"/>
      <c r="GT50" s="354"/>
      <c r="GU50" s="25"/>
      <c r="GV50" s="26"/>
      <c r="GW50" s="354"/>
      <c r="GX50" s="354"/>
      <c r="GY50" s="354"/>
      <c r="GZ50" s="354"/>
      <c r="HA50" s="354"/>
      <c r="HB50" s="354"/>
      <c r="HC50" s="354"/>
      <c r="HD50" s="25"/>
      <c r="HE50" s="26"/>
      <c r="HF50" s="354"/>
      <c r="HG50" s="354"/>
      <c r="HH50" s="354"/>
      <c r="HI50" s="354"/>
      <c r="HJ50" s="354"/>
      <c r="HK50" s="354"/>
      <c r="HL50" s="354"/>
      <c r="HM50" s="25"/>
      <c r="HN50" s="26"/>
      <c r="HO50" s="354"/>
      <c r="HP50" s="354"/>
      <c r="HQ50" s="354"/>
      <c r="HR50" s="354"/>
      <c r="HS50" s="354"/>
      <c r="HT50" s="354"/>
      <c r="HU50" s="354"/>
      <c r="HV50" s="25"/>
      <c r="HW50" s="26"/>
      <c r="HX50" s="354"/>
      <c r="HY50" s="354"/>
      <c r="HZ50" s="354"/>
      <c r="IA50" s="354"/>
      <c r="IB50" s="354"/>
      <c r="IC50" s="354"/>
      <c r="ID50" s="354"/>
      <c r="IE50" s="25"/>
      <c r="IF50" s="26"/>
      <c r="IG50" s="354"/>
      <c r="IH50" s="354"/>
      <c r="II50" s="354"/>
      <c r="IJ50" s="354"/>
      <c r="IK50" s="354"/>
      <c r="IL50" s="354"/>
      <c r="IM50" s="354"/>
      <c r="IN50" s="25"/>
      <c r="IO50" s="26"/>
      <c r="IP50" s="354"/>
      <c r="IQ50" s="354"/>
      <c r="IR50" s="354"/>
    </row>
    <row r="51" spans="1:252" s="226" customFormat="1" ht="13">
      <c r="A51" s="414"/>
      <c r="B51" s="414"/>
      <c r="C51" s="414"/>
      <c r="D51" s="414"/>
      <c r="E51" s="414"/>
      <c r="F51" s="414"/>
      <c r="G51" s="414"/>
      <c r="H51" s="414"/>
      <c r="I51" s="414"/>
      <c r="J51" s="414"/>
      <c r="N51" s="227"/>
      <c r="O51" s="413"/>
      <c r="P51" s="413"/>
      <c r="Q51" s="413"/>
      <c r="R51" s="413"/>
      <c r="S51" s="413"/>
      <c r="T51" s="413"/>
      <c r="U51" s="413"/>
      <c r="V51" s="413"/>
      <c r="W51" s="227"/>
      <c r="X51" s="413"/>
      <c r="Y51" s="413"/>
      <c r="Z51" s="413"/>
      <c r="AA51" s="413"/>
      <c r="AB51" s="413"/>
      <c r="AC51" s="413"/>
      <c r="AD51" s="413"/>
      <c r="AE51" s="413"/>
      <c r="AF51" s="227"/>
      <c r="AG51" s="413"/>
      <c r="AH51" s="413"/>
      <c r="AI51" s="413"/>
      <c r="AJ51" s="413"/>
      <c r="AK51" s="413"/>
      <c r="AL51" s="413"/>
      <c r="AM51" s="413"/>
      <c r="AN51" s="413"/>
      <c r="AO51" s="227"/>
      <c r="AP51" s="413"/>
      <c r="AQ51" s="413"/>
      <c r="AR51" s="413"/>
      <c r="AS51" s="413"/>
      <c r="AT51" s="413"/>
      <c r="AU51" s="413"/>
      <c r="AV51" s="413"/>
      <c r="AW51" s="413"/>
      <c r="AX51" s="227"/>
      <c r="AY51" s="413"/>
      <c r="AZ51" s="413"/>
      <c r="BA51" s="413"/>
      <c r="BB51" s="413"/>
      <c r="BC51" s="413"/>
      <c r="BD51" s="413"/>
      <c r="BE51" s="413"/>
      <c r="BF51" s="413"/>
      <c r="BG51" s="227"/>
      <c r="BH51" s="413"/>
      <c r="BI51" s="413"/>
      <c r="BJ51" s="413"/>
      <c r="BK51" s="413"/>
      <c r="BL51" s="413"/>
      <c r="BM51" s="413"/>
      <c r="BN51" s="413"/>
      <c r="BO51" s="413"/>
      <c r="BP51" s="227"/>
      <c r="BQ51" s="413"/>
      <c r="BR51" s="413"/>
      <c r="BS51" s="413"/>
      <c r="BT51" s="413"/>
      <c r="BU51" s="413"/>
      <c r="BV51" s="413"/>
      <c r="BW51" s="413"/>
      <c r="BX51" s="413"/>
      <c r="BY51" s="227"/>
      <c r="BZ51" s="413"/>
      <c r="CA51" s="413"/>
      <c r="CB51" s="413"/>
      <c r="CC51" s="413"/>
      <c r="CD51" s="413"/>
      <c r="CE51" s="413"/>
      <c r="CF51" s="413"/>
      <c r="CG51" s="413"/>
      <c r="CH51" s="227"/>
      <c r="CI51" s="413"/>
      <c r="CJ51" s="413"/>
      <c r="CK51" s="413"/>
      <c r="CL51" s="413"/>
      <c r="CM51" s="413"/>
      <c r="CN51" s="413"/>
      <c r="CO51" s="413"/>
      <c r="CP51" s="413"/>
      <c r="CQ51" s="227"/>
      <c r="CR51" s="413"/>
      <c r="CS51" s="413"/>
      <c r="CT51" s="413"/>
      <c r="CU51" s="413"/>
      <c r="CV51" s="413"/>
      <c r="CW51" s="413"/>
      <c r="CX51" s="413"/>
      <c r="CY51" s="413"/>
      <c r="CZ51" s="227"/>
      <c r="DA51" s="413"/>
      <c r="DB51" s="413"/>
      <c r="DC51" s="413"/>
      <c r="DD51" s="413"/>
      <c r="DE51" s="413"/>
      <c r="DF51" s="413"/>
      <c r="DG51" s="413"/>
      <c r="DH51" s="413"/>
      <c r="DI51" s="227"/>
      <c r="DJ51" s="413"/>
      <c r="DK51" s="413"/>
      <c r="DL51" s="413"/>
      <c r="DM51" s="413"/>
      <c r="DN51" s="413"/>
      <c r="DO51" s="413"/>
      <c r="DP51" s="413"/>
      <c r="DQ51" s="413"/>
      <c r="DR51" s="227"/>
      <c r="DS51" s="413"/>
      <c r="DT51" s="413"/>
      <c r="DU51" s="413"/>
      <c r="DV51" s="413"/>
      <c r="DW51" s="413"/>
      <c r="DX51" s="413"/>
      <c r="DY51" s="413"/>
      <c r="DZ51" s="413"/>
      <c r="EA51" s="227"/>
      <c r="EB51" s="413"/>
      <c r="EC51" s="413"/>
      <c r="ED51" s="413"/>
      <c r="EE51" s="413"/>
      <c r="EF51" s="413"/>
      <c r="EG51" s="413"/>
      <c r="EH51" s="413"/>
      <c r="EI51" s="413"/>
      <c r="EJ51" s="227"/>
      <c r="EK51" s="413"/>
      <c r="EL51" s="413"/>
      <c r="EM51" s="413"/>
      <c r="EN51" s="413"/>
      <c r="EO51" s="413"/>
      <c r="EP51" s="413"/>
      <c r="EQ51" s="413"/>
      <c r="ER51" s="413"/>
      <c r="ES51" s="227"/>
      <c r="ET51" s="413"/>
      <c r="EU51" s="413"/>
      <c r="EV51" s="413"/>
      <c r="EW51" s="413"/>
      <c r="EX51" s="413"/>
      <c r="EY51" s="413"/>
      <c r="EZ51" s="413"/>
      <c r="FA51" s="413"/>
      <c r="FB51" s="227"/>
      <c r="FC51" s="413"/>
      <c r="FD51" s="413"/>
      <c r="FE51" s="413"/>
      <c r="FF51" s="413"/>
      <c r="FG51" s="413"/>
      <c r="FH51" s="413"/>
      <c r="FI51" s="413"/>
      <c r="FJ51" s="413"/>
      <c r="FK51" s="227"/>
      <c r="FL51" s="413"/>
      <c r="FM51" s="413"/>
      <c r="FN51" s="413"/>
      <c r="FO51" s="413"/>
      <c r="FP51" s="413"/>
      <c r="FQ51" s="413"/>
      <c r="FR51" s="413"/>
      <c r="FS51" s="413"/>
      <c r="FT51" s="227"/>
      <c r="FU51" s="413"/>
      <c r="FV51" s="413"/>
      <c r="FW51" s="413"/>
      <c r="FX51" s="413"/>
      <c r="FY51" s="413"/>
      <c r="FZ51" s="413"/>
      <c r="GA51" s="413"/>
      <c r="GB51" s="413"/>
      <c r="GC51" s="227"/>
      <c r="GD51" s="413"/>
      <c r="GE51" s="413"/>
      <c r="GF51" s="413"/>
      <c r="GG51" s="413"/>
      <c r="GH51" s="413"/>
      <c r="GI51" s="413"/>
      <c r="GJ51" s="413"/>
      <c r="GK51" s="413"/>
      <c r="GL51" s="227"/>
      <c r="GM51" s="413"/>
      <c r="GN51" s="413"/>
      <c r="GO51" s="413"/>
      <c r="GP51" s="413"/>
      <c r="GQ51" s="413"/>
      <c r="GR51" s="413"/>
      <c r="GS51" s="413"/>
      <c r="GT51" s="413"/>
      <c r="GU51" s="227"/>
      <c r="GV51" s="413"/>
      <c r="GW51" s="413"/>
      <c r="GX51" s="413"/>
      <c r="GY51" s="413"/>
      <c r="GZ51" s="413"/>
      <c r="HA51" s="413"/>
      <c r="HB51" s="413"/>
      <c r="HC51" s="413"/>
      <c r="HD51" s="227"/>
      <c r="HE51" s="413"/>
      <c r="HF51" s="413"/>
      <c r="HG51" s="413"/>
      <c r="HH51" s="413"/>
      <c r="HI51" s="413"/>
      <c r="HJ51" s="413"/>
      <c r="HK51" s="413"/>
      <c r="HL51" s="413"/>
      <c r="HM51" s="227"/>
      <c r="HN51" s="413"/>
      <c r="HO51" s="413"/>
      <c r="HP51" s="413"/>
      <c r="HQ51" s="413"/>
      <c r="HR51" s="413"/>
      <c r="HS51" s="413"/>
      <c r="HT51" s="413"/>
      <c r="HU51" s="413"/>
      <c r="HV51" s="227"/>
      <c r="HW51" s="413"/>
      <c r="HX51" s="413"/>
      <c r="HY51" s="413"/>
      <c r="HZ51" s="413"/>
      <c r="IA51" s="413"/>
      <c r="IB51" s="413"/>
      <c r="IC51" s="413"/>
      <c r="ID51" s="413"/>
      <c r="IE51" s="227"/>
      <c r="IF51" s="413"/>
      <c r="IG51" s="413"/>
      <c r="IH51" s="413"/>
      <c r="II51" s="413"/>
      <c r="IJ51" s="413"/>
      <c r="IK51" s="413"/>
      <c r="IL51" s="413"/>
      <c r="IM51" s="413"/>
      <c r="IN51" s="227"/>
      <c r="IO51" s="413"/>
      <c r="IP51" s="413"/>
      <c r="IQ51" s="413"/>
      <c r="IR51" s="413"/>
    </row>
    <row r="52" spans="1:252" s="29" customFormat="1" ht="69.5" customHeight="1">
      <c r="A52" s="326" t="s">
        <v>290</v>
      </c>
      <c r="B52" s="326"/>
      <c r="C52" s="326"/>
      <c r="D52" s="326"/>
      <c r="E52" s="326"/>
      <c r="F52" s="326"/>
      <c r="G52" s="326"/>
      <c r="H52" s="326"/>
      <c r="I52" s="326"/>
      <c r="J52" s="326"/>
    </row>
    <row r="53" spans="1:252" ht="13">
      <c r="A53" s="311"/>
      <c r="B53" s="311"/>
      <c r="C53" s="311"/>
      <c r="D53" s="311"/>
      <c r="E53" s="311"/>
      <c r="F53" s="311"/>
      <c r="G53" s="311"/>
      <c r="H53" s="311"/>
      <c r="I53" s="311"/>
      <c r="J53" s="311"/>
    </row>
    <row r="54" spans="1:252" ht="30.4" customHeight="1">
      <c r="A54" s="327" t="s">
        <v>45</v>
      </c>
      <c r="B54" s="327"/>
      <c r="C54" s="327"/>
      <c r="D54" s="327"/>
      <c r="E54" s="327"/>
      <c r="F54" s="327"/>
      <c r="G54" s="327"/>
      <c r="H54" s="327"/>
      <c r="I54" s="327"/>
      <c r="J54" s="327"/>
    </row>
    <row r="55" spans="1:252" s="29" customFormat="1" ht="28">
      <c r="A55" s="189" t="s">
        <v>46</v>
      </c>
      <c r="B55" s="352" t="s">
        <v>47</v>
      </c>
      <c r="C55" s="352"/>
      <c r="D55" s="352"/>
      <c r="E55" s="352"/>
      <c r="F55" s="352"/>
      <c r="G55" s="352"/>
      <c r="H55" s="352"/>
      <c r="I55" s="180" t="s">
        <v>48</v>
      </c>
      <c r="J55" s="180" t="s">
        <v>49</v>
      </c>
    </row>
    <row r="56" spans="1:252" s="29" customFormat="1" ht="13">
      <c r="A56" s="31" t="s">
        <v>4</v>
      </c>
      <c r="B56" s="351" t="s">
        <v>50</v>
      </c>
      <c r="C56" s="351"/>
      <c r="D56" s="351"/>
      <c r="E56" s="351"/>
      <c r="F56" s="351"/>
      <c r="G56" s="351"/>
      <c r="H56" s="351"/>
      <c r="I56" s="32">
        <v>0.2</v>
      </c>
      <c r="J56" s="168">
        <f>ROUND(($J$34+$J36)*I56,2)</f>
        <v>702.06</v>
      </c>
    </row>
    <row r="57" spans="1:252" s="29" customFormat="1" ht="13">
      <c r="A57" s="31" t="s">
        <v>6</v>
      </c>
      <c r="B57" s="351" t="s">
        <v>51</v>
      </c>
      <c r="C57" s="351"/>
      <c r="D57" s="351"/>
      <c r="E57" s="351"/>
      <c r="F57" s="351"/>
      <c r="G57" s="351"/>
      <c r="H57" s="351"/>
      <c r="I57" s="32">
        <v>2.5000000000000001E-2</v>
      </c>
      <c r="J57" s="168">
        <f>ROUND(($J$34+$J36)*I57,2)</f>
        <v>87.76</v>
      </c>
    </row>
    <row r="58" spans="1:252" s="29" customFormat="1" ht="46.5" customHeight="1">
      <c r="A58" s="31" t="s">
        <v>9</v>
      </c>
      <c r="B58" s="334" t="s">
        <v>52</v>
      </c>
      <c r="C58" s="334"/>
      <c r="D58" s="334"/>
      <c r="E58" s="34" t="s">
        <v>53</v>
      </c>
      <c r="F58" s="35">
        <v>0.03</v>
      </c>
      <c r="G58" s="34" t="s">
        <v>54</v>
      </c>
      <c r="H58" s="36">
        <v>1</v>
      </c>
      <c r="I58" s="37">
        <f>F58*H58</f>
        <v>0.03</v>
      </c>
      <c r="J58" s="168">
        <f>ROUND(($J$34+$J36)*I58,2)</f>
        <v>105.31</v>
      </c>
    </row>
    <row r="59" spans="1:252" s="29" customFormat="1" ht="13">
      <c r="A59" s="31" t="s">
        <v>11</v>
      </c>
      <c r="B59" s="351" t="s">
        <v>55</v>
      </c>
      <c r="C59" s="351"/>
      <c r="D59" s="351"/>
      <c r="E59" s="351"/>
      <c r="F59" s="351"/>
      <c r="G59" s="351"/>
      <c r="H59" s="351"/>
      <c r="I59" s="32">
        <v>1.4999999999999999E-2</v>
      </c>
      <c r="J59" s="168">
        <f>ROUND(($J$34+$J36)*I59,2)</f>
        <v>52.65</v>
      </c>
    </row>
    <row r="60" spans="1:252" s="29" customFormat="1" ht="13">
      <c r="A60" s="31" t="s">
        <v>56</v>
      </c>
      <c r="B60" s="351" t="s">
        <v>57</v>
      </c>
      <c r="C60" s="351"/>
      <c r="D60" s="351"/>
      <c r="E60" s="351"/>
      <c r="F60" s="351"/>
      <c r="G60" s="351"/>
      <c r="H60" s="351"/>
      <c r="I60" s="32">
        <v>0.01</v>
      </c>
      <c r="J60" s="168">
        <f>ROUND(($J$34+$J36)*I60,2)</f>
        <v>35.1</v>
      </c>
    </row>
    <row r="61" spans="1:252" s="29" customFormat="1" ht="13">
      <c r="A61" s="31" t="s">
        <v>58</v>
      </c>
      <c r="B61" s="351" t="s">
        <v>59</v>
      </c>
      <c r="C61" s="351"/>
      <c r="D61" s="351"/>
      <c r="E61" s="351"/>
      <c r="F61" s="351"/>
      <c r="G61" s="351"/>
      <c r="H61" s="351"/>
      <c r="I61" s="32">
        <v>6.0000000000000001E-3</v>
      </c>
      <c r="J61" s="168">
        <f>ROUND(($J$34+$J36)*I61,2)</f>
        <v>21.06</v>
      </c>
    </row>
    <row r="62" spans="1:252" s="29" customFormat="1" ht="13">
      <c r="A62" s="31" t="s">
        <v>60</v>
      </c>
      <c r="B62" s="351" t="s">
        <v>61</v>
      </c>
      <c r="C62" s="351"/>
      <c r="D62" s="351"/>
      <c r="E62" s="351"/>
      <c r="F62" s="351"/>
      <c r="G62" s="351"/>
      <c r="H62" s="351"/>
      <c r="I62" s="32">
        <v>2E-3</v>
      </c>
      <c r="J62" s="168">
        <f>ROUND(($J$34+$J36)*I62,2)</f>
        <v>7.02</v>
      </c>
    </row>
    <row r="63" spans="1:252" ht="13">
      <c r="A63" s="31" t="s">
        <v>62</v>
      </c>
      <c r="B63" s="351" t="s">
        <v>63</v>
      </c>
      <c r="C63" s="351"/>
      <c r="D63" s="351"/>
      <c r="E63" s="351"/>
      <c r="F63" s="351"/>
      <c r="G63" s="351"/>
      <c r="H63" s="351"/>
      <c r="I63" s="32">
        <v>0.08</v>
      </c>
      <c r="J63" s="168">
        <f>ROUND(($J$34+$J36)*I63,2)</f>
        <v>280.82</v>
      </c>
    </row>
    <row r="64" spans="1:252" ht="13">
      <c r="A64" s="317" t="s">
        <v>44</v>
      </c>
      <c r="B64" s="317"/>
      <c r="C64" s="317"/>
      <c r="D64" s="317"/>
      <c r="E64" s="317"/>
      <c r="F64" s="317"/>
      <c r="G64" s="317"/>
      <c r="H64" s="317"/>
      <c r="I64" s="39">
        <f>SUM(I56:I63)</f>
        <v>0.36800000000000005</v>
      </c>
      <c r="J64" s="23">
        <f>SUM(J56:J63)</f>
        <v>1291.7799999999997</v>
      </c>
    </row>
    <row r="65" spans="1:10" ht="13">
      <c r="A65" s="311"/>
      <c r="B65" s="311"/>
      <c r="C65" s="311"/>
      <c r="D65" s="311"/>
      <c r="E65" s="311"/>
      <c r="F65" s="311"/>
      <c r="G65" s="311"/>
      <c r="H65" s="311"/>
      <c r="I65" s="311"/>
      <c r="J65" s="311"/>
    </row>
    <row r="66" spans="1:10" ht="37.4" customHeight="1">
      <c r="A66" s="326" t="s">
        <v>64</v>
      </c>
      <c r="B66" s="326"/>
      <c r="C66" s="326"/>
      <c r="D66" s="326"/>
      <c r="E66" s="326"/>
      <c r="F66" s="326"/>
      <c r="G66" s="326"/>
      <c r="H66" s="326"/>
      <c r="I66" s="326"/>
      <c r="J66" s="326"/>
    </row>
    <row r="67" spans="1:10" ht="13">
      <c r="A67" s="311"/>
      <c r="B67" s="311"/>
      <c r="C67" s="311"/>
      <c r="D67" s="311"/>
      <c r="E67" s="311"/>
      <c r="F67" s="311"/>
      <c r="G67" s="311"/>
      <c r="H67" s="311"/>
      <c r="I67" s="311"/>
      <c r="J67" s="311"/>
    </row>
    <row r="68" spans="1:10" ht="16.149999999999999" customHeight="1">
      <c r="A68" s="327" t="s">
        <v>65</v>
      </c>
      <c r="B68" s="327"/>
      <c r="C68" s="327"/>
      <c r="D68" s="327"/>
      <c r="E68" s="327"/>
      <c r="F68" s="327"/>
      <c r="G68" s="327"/>
      <c r="H68" s="327"/>
      <c r="I68" s="327"/>
      <c r="J68" s="327"/>
    </row>
    <row r="69" spans="1:10" ht="14">
      <c r="A69" s="192" t="s">
        <v>66</v>
      </c>
      <c r="B69" s="328" t="s">
        <v>67</v>
      </c>
      <c r="C69" s="328"/>
      <c r="D69" s="328"/>
      <c r="E69" s="328"/>
      <c r="F69" s="328"/>
      <c r="G69" s="328"/>
      <c r="H69" s="328"/>
      <c r="I69" s="328"/>
      <c r="J69" s="180" t="s">
        <v>41</v>
      </c>
    </row>
    <row r="70" spans="1:10" ht="13">
      <c r="A70" s="186" t="s">
        <v>4</v>
      </c>
      <c r="B70" s="316" t="s">
        <v>336</v>
      </c>
      <c r="C70" s="316"/>
      <c r="D70" s="316"/>
      <c r="E70" s="316"/>
      <c r="F70" s="316"/>
      <c r="G70" s="316"/>
      <c r="H70" s="316"/>
      <c r="I70" s="316"/>
      <c r="J70" s="42">
        <f>IF(ROUND((I73*I71*I72)-(J29*0.06),2)&lt;0,0,ROUND((I73*I71*I72)-(J29*0.06),2))*1+(I71*I72*22-0.06*J29)*0</f>
        <v>15.21</v>
      </c>
    </row>
    <row r="71" spans="1:10" ht="26.25" customHeight="1">
      <c r="A71" s="186"/>
      <c r="B71" s="347" t="s">
        <v>68</v>
      </c>
      <c r="C71" s="347"/>
      <c r="D71" s="347"/>
      <c r="E71" s="347"/>
      <c r="F71" s="347"/>
      <c r="G71" s="347"/>
      <c r="H71" s="347"/>
      <c r="I71" s="99">
        <v>5.9</v>
      </c>
      <c r="J71" s="43" t="s">
        <v>69</v>
      </c>
    </row>
    <row r="72" spans="1:10" ht="13">
      <c r="A72" s="186"/>
      <c r="B72" s="348" t="s">
        <v>70</v>
      </c>
      <c r="C72" s="348"/>
      <c r="D72" s="348"/>
      <c r="E72" s="348"/>
      <c r="F72" s="348"/>
      <c r="G72" s="348"/>
      <c r="H72" s="348"/>
      <c r="I72" s="44">
        <v>2</v>
      </c>
      <c r="J72" s="43"/>
    </row>
    <row r="73" spans="1:10" ht="13">
      <c r="A73" s="186"/>
      <c r="B73" s="348" t="s">
        <v>340</v>
      </c>
      <c r="C73" s="348"/>
      <c r="D73" s="348"/>
      <c r="E73" s="348"/>
      <c r="F73" s="348"/>
      <c r="G73" s="348"/>
      <c r="H73" s="348"/>
      <c r="I73" s="45">
        <v>13</v>
      </c>
      <c r="J73" s="43"/>
    </row>
    <row r="74" spans="1:10" ht="13">
      <c r="A74" s="186" t="s">
        <v>6</v>
      </c>
      <c r="B74" s="316" t="s">
        <v>337</v>
      </c>
      <c r="C74" s="316"/>
      <c r="D74" s="316"/>
      <c r="E74" s="316"/>
      <c r="F74" s="316"/>
      <c r="G74" s="316"/>
      <c r="H74" s="316"/>
      <c r="I74" s="316"/>
      <c r="J74" s="42">
        <f>ROUND(I76*I75*(1-0.2),2)</f>
        <v>246.17</v>
      </c>
    </row>
    <row r="75" spans="1:10" ht="13">
      <c r="A75" s="186"/>
      <c r="B75" s="349" t="s">
        <v>281</v>
      </c>
      <c r="C75" s="349"/>
      <c r="D75" s="349"/>
      <c r="E75" s="349"/>
      <c r="F75" s="349"/>
      <c r="G75" s="349"/>
      <c r="H75" s="349"/>
      <c r="I75" s="46">
        <v>23.67</v>
      </c>
      <c r="J75" s="43" t="s">
        <v>69</v>
      </c>
    </row>
    <row r="76" spans="1:10" ht="13">
      <c r="A76" s="47"/>
      <c r="B76" s="348" t="s">
        <v>72</v>
      </c>
      <c r="C76" s="348"/>
      <c r="D76" s="348"/>
      <c r="E76" s="348"/>
      <c r="F76" s="348"/>
      <c r="G76" s="348"/>
      <c r="H76" s="348"/>
      <c r="I76" s="48">
        <v>13</v>
      </c>
      <c r="J76" s="43"/>
    </row>
    <row r="77" spans="1:10" ht="15" customHeight="1">
      <c r="A77" s="186" t="s">
        <v>9</v>
      </c>
      <c r="B77" s="350" t="s">
        <v>283</v>
      </c>
      <c r="C77" s="350"/>
      <c r="D77" s="350"/>
      <c r="E77" s="350"/>
      <c r="F77" s="350"/>
      <c r="G77" s="350"/>
      <c r="H77" s="350"/>
      <c r="I77" s="350"/>
      <c r="J77" s="42">
        <v>202.13</v>
      </c>
    </row>
    <row r="78" spans="1:10" ht="13">
      <c r="A78" s="49" t="s">
        <v>11</v>
      </c>
      <c r="B78" s="337" t="s">
        <v>282</v>
      </c>
      <c r="C78" s="337"/>
      <c r="D78" s="337"/>
      <c r="E78" s="337"/>
      <c r="F78" s="337"/>
      <c r="G78" s="337"/>
      <c r="H78" s="337"/>
      <c r="I78" s="337"/>
      <c r="J78" s="50">
        <v>37</v>
      </c>
    </row>
    <row r="79" spans="1:10" ht="17.25" customHeight="1">
      <c r="A79" s="186" t="s">
        <v>58</v>
      </c>
      <c r="B79" s="316" t="s">
        <v>73</v>
      </c>
      <c r="C79" s="316"/>
      <c r="D79" s="316"/>
      <c r="E79" s="316"/>
      <c r="F79" s="316"/>
      <c r="G79" s="316"/>
      <c r="H79" s="316"/>
      <c r="I79" s="316"/>
      <c r="J79" s="51"/>
    </row>
    <row r="80" spans="1:10" ht="13">
      <c r="A80" s="317" t="s">
        <v>37</v>
      </c>
      <c r="B80" s="317"/>
      <c r="C80" s="317"/>
      <c r="D80" s="317"/>
      <c r="E80" s="317"/>
      <c r="F80" s="317"/>
      <c r="G80" s="317"/>
      <c r="H80" s="317"/>
      <c r="I80" s="317"/>
      <c r="J80" s="23">
        <f>SUM(J70:J79)</f>
        <v>500.51</v>
      </c>
    </row>
    <row r="81" spans="1:10" ht="13">
      <c r="A81" s="311"/>
      <c r="B81" s="311"/>
      <c r="C81" s="311"/>
      <c r="D81" s="311"/>
      <c r="E81" s="311"/>
      <c r="F81" s="311"/>
      <c r="G81" s="311"/>
      <c r="H81" s="311"/>
      <c r="I81" s="311"/>
      <c r="J81" s="311"/>
    </row>
    <row r="82" spans="1:10" ht="37.4" customHeight="1">
      <c r="A82" s="326" t="s">
        <v>75</v>
      </c>
      <c r="B82" s="326"/>
      <c r="C82" s="326"/>
      <c r="D82" s="326"/>
      <c r="E82" s="326"/>
      <c r="F82" s="326"/>
      <c r="G82" s="326"/>
      <c r="H82" s="326"/>
      <c r="I82" s="326"/>
      <c r="J82" s="326"/>
    </row>
    <row r="83" spans="1:10" ht="13">
      <c r="A83" s="311"/>
      <c r="B83" s="311"/>
      <c r="C83" s="311"/>
      <c r="D83" s="311"/>
      <c r="E83" s="311"/>
      <c r="F83" s="311"/>
      <c r="G83" s="311"/>
      <c r="H83" s="311"/>
      <c r="I83" s="311"/>
      <c r="J83" s="311"/>
    </row>
    <row r="84" spans="1:10" ht="16.149999999999999" customHeight="1">
      <c r="A84" s="331" t="s">
        <v>76</v>
      </c>
      <c r="B84" s="331"/>
      <c r="C84" s="331"/>
      <c r="D84" s="331"/>
      <c r="E84" s="331"/>
      <c r="F84" s="331"/>
      <c r="G84" s="331"/>
      <c r="H84" s="331"/>
      <c r="I84" s="331"/>
      <c r="J84" s="331"/>
    </row>
    <row r="85" spans="1:10" ht="16.149999999999999" customHeight="1">
      <c r="A85" s="180">
        <v>2</v>
      </c>
      <c r="B85" s="333" t="s">
        <v>77</v>
      </c>
      <c r="C85" s="333"/>
      <c r="D85" s="333"/>
      <c r="E85" s="333"/>
      <c r="F85" s="333"/>
      <c r="G85" s="333"/>
      <c r="H85" s="333"/>
      <c r="I85" s="333"/>
      <c r="J85" s="180" t="s">
        <v>41</v>
      </c>
    </row>
    <row r="86" spans="1:10" ht="14.65" customHeight="1">
      <c r="A86" s="52" t="s">
        <v>40</v>
      </c>
      <c r="B86" s="346" t="s">
        <v>284</v>
      </c>
      <c r="C86" s="346"/>
      <c r="D86" s="346"/>
      <c r="E86" s="346"/>
      <c r="F86" s="346"/>
      <c r="G86" s="346"/>
      <c r="H86" s="346"/>
      <c r="I86" s="53">
        <f>I50</f>
        <v>0.15537744000000001</v>
      </c>
      <c r="J86" s="54">
        <f>J50</f>
        <v>492.11</v>
      </c>
    </row>
    <row r="87" spans="1:10" ht="14.65" customHeight="1">
      <c r="A87" s="52" t="s">
        <v>46</v>
      </c>
      <c r="B87" s="346" t="s">
        <v>47</v>
      </c>
      <c r="C87" s="346"/>
      <c r="D87" s="346"/>
      <c r="E87" s="346"/>
      <c r="F87" s="346"/>
      <c r="G87" s="346"/>
      <c r="H87" s="346"/>
      <c r="I87" s="53">
        <f>I64</f>
        <v>0.36800000000000005</v>
      </c>
      <c r="J87" s="54">
        <f>J64</f>
        <v>1291.7799999999997</v>
      </c>
    </row>
    <row r="88" spans="1:10" ht="14.65" customHeight="1">
      <c r="A88" s="52" t="s">
        <v>66</v>
      </c>
      <c r="B88" s="346" t="s">
        <v>67</v>
      </c>
      <c r="C88" s="346"/>
      <c r="D88" s="346"/>
      <c r="E88" s="346"/>
      <c r="F88" s="346"/>
      <c r="G88" s="346"/>
      <c r="H88" s="346"/>
      <c r="I88" s="346"/>
      <c r="J88" s="54">
        <f>J80</f>
        <v>500.51</v>
      </c>
    </row>
    <row r="89" spans="1:10" ht="14.65" customHeight="1">
      <c r="A89" s="344" t="s">
        <v>44</v>
      </c>
      <c r="B89" s="344"/>
      <c r="C89" s="344"/>
      <c r="D89" s="344"/>
      <c r="E89" s="344"/>
      <c r="F89" s="344"/>
      <c r="G89" s="344"/>
      <c r="H89" s="344"/>
      <c r="I89" s="344"/>
      <c r="J89" s="55">
        <f>SUM(J86:J88)</f>
        <v>2284.3999999999996</v>
      </c>
    </row>
    <row r="90" spans="1:10" ht="13">
      <c r="A90" s="311"/>
      <c r="B90" s="311"/>
      <c r="C90" s="311"/>
      <c r="D90" s="311"/>
      <c r="E90" s="311"/>
      <c r="F90" s="311"/>
      <c r="G90" s="311"/>
      <c r="H90" s="311"/>
      <c r="I90" s="311"/>
      <c r="J90" s="311"/>
    </row>
    <row r="91" spans="1:10" ht="16.149999999999999" customHeight="1">
      <c r="A91" s="327" t="s">
        <v>78</v>
      </c>
      <c r="B91" s="327"/>
      <c r="C91" s="327"/>
      <c r="D91" s="327"/>
      <c r="E91" s="327"/>
      <c r="F91" s="327"/>
      <c r="G91" s="327"/>
      <c r="H91" s="327"/>
      <c r="I91" s="327"/>
      <c r="J91" s="327"/>
    </row>
    <row r="92" spans="1:10" s="29" customFormat="1" ht="14">
      <c r="A92" s="192">
        <v>3</v>
      </c>
      <c r="B92" s="328" t="s">
        <v>79</v>
      </c>
      <c r="C92" s="328"/>
      <c r="D92" s="328"/>
      <c r="E92" s="328"/>
      <c r="F92" s="328"/>
      <c r="G92" s="328"/>
      <c r="H92" s="328"/>
      <c r="I92" s="328"/>
      <c r="J92" s="192" t="s">
        <v>74</v>
      </c>
    </row>
    <row r="93" spans="1:10" s="29" customFormat="1" ht="87" customHeight="1">
      <c r="A93" s="186" t="s">
        <v>4</v>
      </c>
      <c r="B93" s="315" t="s">
        <v>285</v>
      </c>
      <c r="C93" s="315"/>
      <c r="D93" s="315"/>
      <c r="E93" s="315"/>
      <c r="F93" s="315"/>
      <c r="G93" s="315"/>
      <c r="H93" s="315"/>
      <c r="I93" s="56">
        <v>4.1700000000000001E-3</v>
      </c>
      <c r="J93" s="42">
        <f>ROUND(($J$34+$J$48+$J$107)*I93,2)</f>
        <v>16.350000000000001</v>
      </c>
    </row>
    <row r="94" spans="1:10" s="29" customFormat="1" ht="14.65" customHeight="1">
      <c r="A94" s="186" t="s">
        <v>6</v>
      </c>
      <c r="B94" s="315" t="s">
        <v>80</v>
      </c>
      <c r="C94" s="315"/>
      <c r="D94" s="315"/>
      <c r="E94" s="315"/>
      <c r="F94" s="315"/>
      <c r="G94" s="315"/>
      <c r="H94" s="315"/>
      <c r="I94" s="56">
        <f>I63*I93</f>
        <v>3.3360000000000003E-4</v>
      </c>
      <c r="J94" s="33">
        <f>ROUND($J$93*I63,2)</f>
        <v>1.31</v>
      </c>
    </row>
    <row r="95" spans="1:10" s="29" customFormat="1" ht="58" customHeight="1">
      <c r="A95" s="186" t="s">
        <v>11</v>
      </c>
      <c r="B95" s="315" t="s">
        <v>295</v>
      </c>
      <c r="C95" s="315"/>
      <c r="D95" s="315"/>
      <c r="E95" s="315"/>
      <c r="F95" s="315"/>
      <c r="G95" s="315"/>
      <c r="H95" s="315"/>
      <c r="I95" s="56">
        <v>1.9400000000000001E-2</v>
      </c>
      <c r="J95" s="33">
        <f>ROUND($J$34*I95,2)</f>
        <v>61.44</v>
      </c>
    </row>
    <row r="96" spans="1:10" s="29" customFormat="1" ht="26.25" customHeight="1">
      <c r="A96" s="186" t="s">
        <v>56</v>
      </c>
      <c r="B96" s="345" t="s">
        <v>81</v>
      </c>
      <c r="C96" s="345"/>
      <c r="D96" s="345"/>
      <c r="E96" s="345"/>
      <c r="F96" s="345"/>
      <c r="G96" s="345"/>
      <c r="H96" s="345"/>
      <c r="I96" s="56">
        <f>I64*I95</f>
        <v>7.1392000000000009E-3</v>
      </c>
      <c r="J96" s="33">
        <f>ROUND($I$64*J95,2)</f>
        <v>22.61</v>
      </c>
    </row>
    <row r="97" spans="1:11" s="29" customFormat="1" ht="53.5" customHeight="1">
      <c r="A97" s="186" t="s">
        <v>58</v>
      </c>
      <c r="B97" s="315" t="s">
        <v>286</v>
      </c>
      <c r="C97" s="315"/>
      <c r="D97" s="315"/>
      <c r="E97" s="315"/>
      <c r="F97" s="315"/>
      <c r="G97" s="315"/>
      <c r="H97" s="315"/>
      <c r="I97" s="56">
        <v>0.04</v>
      </c>
      <c r="J97" s="33">
        <f>ROUND($J$34*I97,2)</f>
        <v>126.69</v>
      </c>
    </row>
    <row r="98" spans="1:11" s="29" customFormat="1" ht="13">
      <c r="A98" s="317" t="s">
        <v>44</v>
      </c>
      <c r="B98" s="317"/>
      <c r="C98" s="317"/>
      <c r="D98" s="317"/>
      <c r="E98" s="317"/>
      <c r="F98" s="317"/>
      <c r="G98" s="317"/>
      <c r="H98" s="317"/>
      <c r="I98" s="58">
        <f>SUM(I93:I97)</f>
        <v>7.1042800000000003E-2</v>
      </c>
      <c r="J98" s="23">
        <f>SUM(J93:J97)</f>
        <v>228.39999999999998</v>
      </c>
    </row>
    <row r="99" spans="1:11" s="29" customFormat="1" ht="40.5" customHeight="1">
      <c r="A99" s="338" t="s">
        <v>292</v>
      </c>
      <c r="B99" s="338"/>
      <c r="C99" s="338"/>
      <c r="D99" s="338"/>
      <c r="E99" s="338"/>
      <c r="F99" s="338"/>
      <c r="G99" s="338"/>
      <c r="H99" s="338"/>
      <c r="I99" s="338"/>
      <c r="J99" s="338"/>
    </row>
    <row r="100" spans="1:11" s="29" customFormat="1" ht="13">
      <c r="A100" s="311"/>
      <c r="B100" s="311"/>
      <c r="C100" s="311"/>
      <c r="D100" s="311"/>
      <c r="E100" s="311"/>
      <c r="F100" s="311"/>
      <c r="G100" s="311"/>
      <c r="H100" s="311"/>
      <c r="I100" s="311"/>
      <c r="J100" s="311"/>
    </row>
    <row r="101" spans="1:11" s="29" customFormat="1" ht="16.149999999999999" customHeight="1">
      <c r="A101" s="417" t="s">
        <v>82</v>
      </c>
      <c r="B101" s="417"/>
      <c r="C101" s="417"/>
      <c r="D101" s="417"/>
      <c r="E101" s="417"/>
      <c r="F101" s="417"/>
      <c r="G101" s="417"/>
      <c r="H101" s="417"/>
      <c r="I101" s="417"/>
      <c r="J101" s="417"/>
    </row>
    <row r="102" spans="1:11" ht="37.4" customHeight="1">
      <c r="A102" s="418" t="s">
        <v>83</v>
      </c>
      <c r="B102" s="418"/>
      <c r="C102" s="418"/>
      <c r="D102" s="418"/>
      <c r="E102" s="418"/>
      <c r="F102" s="418"/>
      <c r="G102" s="418"/>
      <c r="H102" s="418"/>
      <c r="I102" s="418"/>
      <c r="J102" s="418"/>
      <c r="K102" s="169"/>
    </row>
    <row r="103" spans="1:11" ht="55" customHeight="1">
      <c r="A103" s="419" t="s">
        <v>293</v>
      </c>
      <c r="B103" s="419"/>
      <c r="C103" s="419"/>
      <c r="D103" s="419"/>
      <c r="E103" s="419"/>
      <c r="F103" s="419"/>
      <c r="G103" s="419"/>
      <c r="H103" s="419"/>
      <c r="I103" s="419"/>
      <c r="J103" s="419"/>
      <c r="K103" s="170"/>
    </row>
    <row r="104" spans="1:11" ht="37.4" customHeight="1">
      <c r="A104" s="213" t="s">
        <v>296</v>
      </c>
      <c r="B104" s="214">
        <f>J34</f>
        <v>3167.1696622222221</v>
      </c>
      <c r="C104" s="215" t="s">
        <v>299</v>
      </c>
      <c r="D104" s="415" t="s">
        <v>298</v>
      </c>
      <c r="E104" s="415"/>
      <c r="F104" s="216">
        <f>J89-J70-J74+J107</f>
        <v>2416.2099999999996</v>
      </c>
      <c r="G104" s="215" t="s">
        <v>299</v>
      </c>
      <c r="H104" s="217" t="s">
        <v>297</v>
      </c>
      <c r="I104" s="218">
        <f>J98</f>
        <v>228.39999999999998</v>
      </c>
      <c r="J104" s="219">
        <f>B104+F104+I104</f>
        <v>5811.7796622222213</v>
      </c>
      <c r="K104" s="169"/>
    </row>
    <row r="105" spans="1:11" ht="16.149999999999999" customHeight="1">
      <c r="A105" s="416" t="s">
        <v>84</v>
      </c>
      <c r="B105" s="416"/>
      <c r="C105" s="416"/>
      <c r="D105" s="416"/>
      <c r="E105" s="416"/>
      <c r="F105" s="416"/>
      <c r="G105" s="416"/>
      <c r="H105" s="416"/>
      <c r="I105" s="416"/>
      <c r="J105" s="416"/>
    </row>
    <row r="106" spans="1:11" ht="15.75" customHeight="1">
      <c r="A106" s="59" t="s">
        <v>85</v>
      </c>
      <c r="B106" s="328" t="s">
        <v>86</v>
      </c>
      <c r="C106" s="328"/>
      <c r="D106" s="328"/>
      <c r="E106" s="328"/>
      <c r="F106" s="328"/>
      <c r="G106" s="328"/>
      <c r="H106" s="328"/>
      <c r="I106" s="328"/>
      <c r="J106" s="59" t="s">
        <v>41</v>
      </c>
    </row>
    <row r="107" spans="1:11" ht="50" customHeight="1">
      <c r="A107" s="19" t="s">
        <v>4</v>
      </c>
      <c r="B107" s="334" t="s">
        <v>300</v>
      </c>
      <c r="C107" s="335"/>
      <c r="D107" s="335"/>
      <c r="E107" s="335"/>
      <c r="F107" s="335"/>
      <c r="G107" s="336"/>
      <c r="H107" s="60">
        <v>9.0749999999999997E-2</v>
      </c>
      <c r="I107" s="60">
        <f>I64</f>
        <v>0.36800000000000005</v>
      </c>
      <c r="J107" s="178">
        <f>ROUND($B$104*H107+$B$104*H107*I64,2)</f>
        <v>393.19</v>
      </c>
    </row>
    <row r="108" spans="1:11" ht="15.75" customHeight="1">
      <c r="A108" s="19" t="s">
        <v>6</v>
      </c>
      <c r="B108" s="315" t="s">
        <v>302</v>
      </c>
      <c r="C108" s="315"/>
      <c r="D108" s="315"/>
      <c r="E108" s="315"/>
      <c r="F108" s="315"/>
      <c r="G108" s="315"/>
      <c r="H108" s="315"/>
      <c r="I108" s="20">
        <v>2.7000000000000001E-3</v>
      </c>
      <c r="J108" s="61">
        <f>ROUND($J$104*I108,2)</f>
        <v>15.69</v>
      </c>
    </row>
    <row r="109" spans="1:11" ht="26.9" customHeight="1">
      <c r="A109" s="19" t="s">
        <v>9</v>
      </c>
      <c r="B109" s="315" t="s">
        <v>303</v>
      </c>
      <c r="C109" s="315"/>
      <c r="D109" s="315"/>
      <c r="E109" s="315"/>
      <c r="F109" s="315"/>
      <c r="G109" s="315"/>
      <c r="H109" s="315"/>
      <c r="I109" s="20">
        <v>2.0000000000000001E-4</v>
      </c>
      <c r="J109" s="61">
        <f t="shared" ref="J109:J110" si="0">ROUND($J$104*I109,2)</f>
        <v>1.1599999999999999</v>
      </c>
    </row>
    <row r="110" spans="1:11" ht="38" customHeight="1">
      <c r="A110" s="19" t="s">
        <v>11</v>
      </c>
      <c r="B110" s="315" t="s">
        <v>304</v>
      </c>
      <c r="C110" s="315"/>
      <c r="D110" s="315"/>
      <c r="E110" s="315"/>
      <c r="F110" s="315"/>
      <c r="G110" s="315"/>
      <c r="H110" s="315"/>
      <c r="I110" s="20">
        <v>1.91E-3</v>
      </c>
      <c r="J110" s="197">
        <f t="shared" si="0"/>
        <v>11.1</v>
      </c>
    </row>
    <row r="111" spans="1:11" ht="69.5" customHeight="1">
      <c r="A111" s="19" t="s">
        <v>56</v>
      </c>
      <c r="B111" s="334" t="s">
        <v>301</v>
      </c>
      <c r="C111" s="335"/>
      <c r="D111" s="335"/>
      <c r="E111" s="335"/>
      <c r="F111" s="335"/>
      <c r="G111" s="335"/>
      <c r="H111" s="335"/>
      <c r="I111" s="335"/>
      <c r="J111" s="199">
        <f>ROUND(((((DJ34*0.121)+(I64)*(J34*0.121))*(4/24)))*0.02,2) + ROUND(((I63*J34 + I64*J46 + J80 - J70 - J74 + J98)*4/24)*0.02,2)</f>
        <v>3.2</v>
      </c>
    </row>
    <row r="112" spans="1:11" ht="34" customHeight="1">
      <c r="A112" s="62" t="s">
        <v>58</v>
      </c>
      <c r="B112" s="315" t="s">
        <v>305</v>
      </c>
      <c r="C112" s="315"/>
      <c r="D112" s="315"/>
      <c r="E112" s="315"/>
      <c r="F112" s="315"/>
      <c r="G112" s="315"/>
      <c r="H112" s="315"/>
      <c r="I112" s="20">
        <v>1.389E-2</v>
      </c>
      <c r="J112" s="198">
        <f>ROUND($J$104*I112,2)</f>
        <v>80.73</v>
      </c>
    </row>
    <row r="113" spans="1:10" ht="14.65" customHeight="1">
      <c r="A113" s="19" t="s">
        <v>60</v>
      </c>
      <c r="B113" s="337" t="s">
        <v>87</v>
      </c>
      <c r="C113" s="337"/>
      <c r="D113" s="337"/>
      <c r="E113" s="337"/>
      <c r="F113" s="337"/>
      <c r="G113" s="337"/>
      <c r="H113" s="337"/>
      <c r="I113" s="63">
        <v>0</v>
      </c>
      <c r="J113" s="61">
        <f t="shared" ref="J113" si="1">ROUND($J$34*I113,2)</f>
        <v>0</v>
      </c>
    </row>
    <row r="114" spans="1:10" ht="13">
      <c r="A114" s="317" t="s">
        <v>44</v>
      </c>
      <c r="B114" s="317"/>
      <c r="C114" s="317"/>
      <c r="D114" s="317"/>
      <c r="E114" s="317"/>
      <c r="F114" s="317"/>
      <c r="G114" s="317"/>
      <c r="H114" s="317"/>
      <c r="I114" s="64">
        <f>SUM(I107:I113)</f>
        <v>0.38670000000000004</v>
      </c>
      <c r="J114" s="23">
        <f>SUM(J107:J113)</f>
        <v>505.07000000000005</v>
      </c>
    </row>
    <row r="115" spans="1:10" ht="64.900000000000006" customHeight="1">
      <c r="A115" s="326" t="s">
        <v>306</v>
      </c>
      <c r="B115" s="326"/>
      <c r="C115" s="326"/>
      <c r="D115" s="326"/>
      <c r="E115" s="326"/>
      <c r="F115" s="326"/>
      <c r="G115" s="326"/>
      <c r="H115" s="326"/>
      <c r="I115" s="326"/>
      <c r="J115" s="326"/>
    </row>
    <row r="116" spans="1:10" ht="14.65" customHeight="1">
      <c r="A116" s="330"/>
      <c r="B116" s="330"/>
      <c r="C116" s="330"/>
      <c r="D116" s="330"/>
      <c r="E116" s="330"/>
      <c r="F116" s="330"/>
      <c r="G116" s="330"/>
      <c r="H116" s="330"/>
      <c r="I116" s="330"/>
      <c r="J116" s="330"/>
    </row>
    <row r="117" spans="1:10" ht="16.149999999999999" customHeight="1">
      <c r="A117" s="331" t="s">
        <v>88</v>
      </c>
      <c r="B117" s="331"/>
      <c r="C117" s="331"/>
      <c r="D117" s="331"/>
      <c r="E117" s="331"/>
      <c r="F117" s="331"/>
      <c r="G117" s="331"/>
      <c r="H117" s="331"/>
      <c r="I117" s="331"/>
      <c r="J117" s="331"/>
    </row>
    <row r="118" spans="1:10" ht="15.75" customHeight="1">
      <c r="A118" s="192" t="s">
        <v>89</v>
      </c>
      <c r="B118" s="328" t="s">
        <v>90</v>
      </c>
      <c r="C118" s="328"/>
      <c r="D118" s="328"/>
      <c r="E118" s="328"/>
      <c r="F118" s="328"/>
      <c r="G118" s="328"/>
      <c r="H118" s="328"/>
      <c r="I118" s="328"/>
      <c r="J118" s="65" t="s">
        <v>41</v>
      </c>
    </row>
    <row r="119" spans="1:10" ht="13">
      <c r="A119" s="186" t="s">
        <v>4</v>
      </c>
      <c r="B119" s="316" t="s">
        <v>91</v>
      </c>
      <c r="C119" s="316"/>
      <c r="D119" s="316"/>
      <c r="E119" s="316"/>
      <c r="F119" s="316"/>
      <c r="G119" s="316"/>
      <c r="H119" s="316"/>
      <c r="I119" s="190"/>
      <c r="J119" s="33">
        <v>0</v>
      </c>
    </row>
    <row r="120" spans="1:10" ht="13">
      <c r="A120" s="317" t="s">
        <v>44</v>
      </c>
      <c r="B120" s="317"/>
      <c r="C120" s="317"/>
      <c r="D120" s="317"/>
      <c r="E120" s="317"/>
      <c r="F120" s="317"/>
      <c r="G120" s="317"/>
      <c r="H120" s="317"/>
      <c r="I120" s="191"/>
      <c r="J120" s="23">
        <f>J119</f>
        <v>0</v>
      </c>
    </row>
    <row r="121" spans="1:10" s="29" customFormat="1" ht="14.65" customHeight="1">
      <c r="A121" s="332"/>
      <c r="B121" s="332"/>
      <c r="C121" s="332"/>
      <c r="D121" s="332"/>
      <c r="E121" s="332"/>
      <c r="F121" s="332"/>
      <c r="G121" s="332"/>
      <c r="H121" s="332"/>
      <c r="I121" s="332"/>
      <c r="J121" s="332"/>
    </row>
    <row r="122" spans="1:10" ht="16.149999999999999" customHeight="1">
      <c r="A122" s="331" t="s">
        <v>92</v>
      </c>
      <c r="B122" s="331"/>
      <c r="C122" s="331"/>
      <c r="D122" s="331"/>
      <c r="E122" s="331"/>
      <c r="F122" s="331"/>
      <c r="G122" s="331"/>
      <c r="H122" s="331"/>
      <c r="I122" s="331"/>
      <c r="J122" s="331"/>
    </row>
    <row r="123" spans="1:10" ht="16.399999999999999" customHeight="1">
      <c r="A123" s="180">
        <v>4</v>
      </c>
      <c r="B123" s="333" t="s">
        <v>93</v>
      </c>
      <c r="C123" s="333"/>
      <c r="D123" s="333"/>
      <c r="E123" s="333"/>
      <c r="F123" s="333"/>
      <c r="G123" s="333"/>
      <c r="H123" s="333"/>
      <c r="I123" s="333"/>
      <c r="J123" s="65" t="s">
        <v>41</v>
      </c>
    </row>
    <row r="124" spans="1:10" ht="14.65" customHeight="1">
      <c r="A124" s="193" t="s">
        <v>85</v>
      </c>
      <c r="B124" s="315" t="s">
        <v>86</v>
      </c>
      <c r="C124" s="315"/>
      <c r="D124" s="315"/>
      <c r="E124" s="315"/>
      <c r="F124" s="315"/>
      <c r="G124" s="315"/>
      <c r="H124" s="315"/>
      <c r="I124" s="56">
        <f>I114</f>
        <v>0.38670000000000004</v>
      </c>
      <c r="J124" s="33">
        <f>J114</f>
        <v>505.07000000000005</v>
      </c>
    </row>
    <row r="125" spans="1:10" ht="14.65" customHeight="1">
      <c r="A125" s="193" t="s">
        <v>94</v>
      </c>
      <c r="B125" s="315" t="s">
        <v>90</v>
      </c>
      <c r="C125" s="315"/>
      <c r="D125" s="315"/>
      <c r="E125" s="315"/>
      <c r="F125" s="315"/>
      <c r="G125" s="315"/>
      <c r="H125" s="315"/>
      <c r="I125" s="185"/>
      <c r="J125" s="33">
        <f>J120</f>
        <v>0</v>
      </c>
    </row>
    <row r="126" spans="1:10" ht="14.65" customHeight="1">
      <c r="A126" s="329" t="s">
        <v>44</v>
      </c>
      <c r="B126" s="329"/>
      <c r="C126" s="329"/>
      <c r="D126" s="329"/>
      <c r="E126" s="329"/>
      <c r="F126" s="329"/>
      <c r="G126" s="329"/>
      <c r="H126" s="329"/>
      <c r="I126" s="66">
        <f>SUM(I124:I125)</f>
        <v>0.38670000000000004</v>
      </c>
      <c r="J126" s="23">
        <f>SUM(J124+J125)</f>
        <v>505.07000000000005</v>
      </c>
    </row>
    <row r="127" spans="1:10" ht="14.65" customHeight="1">
      <c r="A127" s="311"/>
      <c r="B127" s="311"/>
      <c r="C127" s="311"/>
      <c r="D127" s="311"/>
      <c r="E127" s="311"/>
      <c r="F127" s="311"/>
      <c r="G127" s="311"/>
      <c r="H127" s="311"/>
      <c r="I127" s="311"/>
      <c r="J127" s="311"/>
    </row>
    <row r="128" spans="1:10" ht="16.149999999999999" customHeight="1">
      <c r="A128" s="327" t="s">
        <v>95</v>
      </c>
      <c r="B128" s="327"/>
      <c r="C128" s="327"/>
      <c r="D128" s="327"/>
      <c r="E128" s="327"/>
      <c r="F128" s="327"/>
      <c r="G128" s="327"/>
      <c r="H128" s="327"/>
      <c r="I128" s="327"/>
      <c r="J128" s="327"/>
    </row>
    <row r="129" spans="1:10" ht="15.75" customHeight="1">
      <c r="A129" s="192">
        <v>5</v>
      </c>
      <c r="B129" s="328" t="s">
        <v>96</v>
      </c>
      <c r="C129" s="328"/>
      <c r="D129" s="328"/>
      <c r="E129" s="328"/>
      <c r="F129" s="328"/>
      <c r="G129" s="328"/>
      <c r="H129" s="328"/>
      <c r="I129" s="328"/>
      <c r="J129" s="192" t="s">
        <v>41</v>
      </c>
    </row>
    <row r="130" spans="1:10" ht="13">
      <c r="A130" s="186" t="s">
        <v>4</v>
      </c>
      <c r="B130" s="316" t="s">
        <v>97</v>
      </c>
      <c r="C130" s="316"/>
      <c r="D130" s="316"/>
      <c r="E130" s="316"/>
      <c r="F130" s="316"/>
      <c r="G130" s="316"/>
      <c r="H130" s="316"/>
      <c r="I130" s="316"/>
      <c r="J130" s="67">
        <f>Uniformes!F12</f>
        <v>126.82</v>
      </c>
    </row>
    <row r="131" spans="1:10" ht="22.5" customHeight="1">
      <c r="A131" s="186" t="s">
        <v>6</v>
      </c>
      <c r="B131" s="316" t="s">
        <v>98</v>
      </c>
      <c r="C131" s="316"/>
      <c r="D131" s="316"/>
      <c r="E131" s="316"/>
      <c r="F131" s="316"/>
      <c r="G131" s="316"/>
      <c r="H131" s="316"/>
      <c r="I131" s="316"/>
      <c r="J131" s="68">
        <v>222.55</v>
      </c>
    </row>
    <row r="132" spans="1:10" ht="39" customHeight="1">
      <c r="A132" s="186" t="s">
        <v>9</v>
      </c>
      <c r="B132" s="315" t="s">
        <v>99</v>
      </c>
      <c r="C132" s="315"/>
      <c r="D132" s="315"/>
      <c r="E132" s="315"/>
      <c r="F132" s="315"/>
      <c r="G132" s="315"/>
      <c r="H132" s="315"/>
      <c r="I132" s="315"/>
      <c r="J132" s="68">
        <v>0</v>
      </c>
    </row>
    <row r="133" spans="1:10" ht="13">
      <c r="A133" s="186" t="s">
        <v>11</v>
      </c>
      <c r="B133" s="316" t="s">
        <v>100</v>
      </c>
      <c r="C133" s="316"/>
      <c r="D133" s="316"/>
      <c r="E133" s="316"/>
      <c r="F133" s="316"/>
      <c r="G133" s="316"/>
      <c r="H133" s="316"/>
      <c r="I133" s="316"/>
      <c r="J133" s="69"/>
    </row>
    <row r="134" spans="1:10" ht="13">
      <c r="A134" s="317" t="s">
        <v>37</v>
      </c>
      <c r="B134" s="317"/>
      <c r="C134" s="317"/>
      <c r="D134" s="317"/>
      <c r="E134" s="317"/>
      <c r="F134" s="317"/>
      <c r="G134" s="317"/>
      <c r="H134" s="317"/>
      <c r="I134" s="317"/>
      <c r="J134" s="70">
        <f>SUM(J130:J132)</f>
        <v>349.37</v>
      </c>
    </row>
    <row r="135" spans="1:10" ht="13">
      <c r="A135" s="311"/>
      <c r="B135" s="311"/>
      <c r="C135" s="311"/>
      <c r="D135" s="311"/>
      <c r="E135" s="311"/>
      <c r="F135" s="311"/>
      <c r="G135" s="311"/>
      <c r="H135" s="311"/>
      <c r="I135" s="311"/>
      <c r="J135" s="311"/>
    </row>
    <row r="136" spans="1:10" ht="14.65" customHeight="1">
      <c r="A136" s="326" t="s">
        <v>101</v>
      </c>
      <c r="B136" s="326"/>
      <c r="C136" s="326"/>
      <c r="D136" s="326"/>
      <c r="E136" s="326"/>
      <c r="F136" s="326"/>
      <c r="G136" s="326"/>
      <c r="H136" s="326"/>
      <c r="I136" s="326"/>
      <c r="J136" s="326"/>
    </row>
    <row r="137" spans="1:10" ht="14.65" customHeight="1">
      <c r="A137" s="311"/>
      <c r="B137" s="311"/>
      <c r="C137" s="311"/>
      <c r="D137" s="311"/>
      <c r="E137" s="311"/>
      <c r="F137" s="311"/>
      <c r="G137" s="311"/>
      <c r="H137" s="311"/>
      <c r="I137" s="311"/>
      <c r="J137" s="311"/>
    </row>
    <row r="138" spans="1:10" s="29" customFormat="1" ht="16.149999999999999" customHeight="1">
      <c r="A138" s="327" t="s">
        <v>102</v>
      </c>
      <c r="B138" s="327"/>
      <c r="C138" s="327"/>
      <c r="D138" s="327"/>
      <c r="E138" s="327"/>
      <c r="F138" s="327"/>
      <c r="G138" s="327"/>
      <c r="H138" s="327"/>
      <c r="I138" s="327"/>
      <c r="J138" s="327"/>
    </row>
    <row r="139" spans="1:10" ht="30.4" customHeight="1">
      <c r="A139" s="192">
        <v>6</v>
      </c>
      <c r="B139" s="328" t="s">
        <v>103</v>
      </c>
      <c r="C139" s="328"/>
      <c r="D139" s="328"/>
      <c r="E139" s="328"/>
      <c r="F139" s="328"/>
      <c r="G139" s="328"/>
      <c r="H139" s="328"/>
      <c r="I139" s="180" t="s">
        <v>48</v>
      </c>
      <c r="J139" s="71" t="s">
        <v>104</v>
      </c>
    </row>
    <row r="140" spans="1:10" ht="51" customHeight="1">
      <c r="A140" s="323" t="s">
        <v>349</v>
      </c>
      <c r="B140" s="323"/>
      <c r="C140" s="323"/>
      <c r="D140" s="323"/>
      <c r="E140" s="323"/>
      <c r="F140" s="323"/>
      <c r="G140" s="323"/>
      <c r="H140" s="323"/>
      <c r="I140" s="72" t="s">
        <v>69</v>
      </c>
      <c r="J140" s="73">
        <f>SUM(J39+J89+J98+J126+J134)</f>
        <v>6877.5197089629619</v>
      </c>
    </row>
    <row r="141" spans="1:10" ht="17.149999999999999" customHeight="1">
      <c r="A141" s="74" t="s">
        <v>4</v>
      </c>
      <c r="B141" s="322" t="s">
        <v>106</v>
      </c>
      <c r="C141" s="322"/>
      <c r="D141" s="322"/>
      <c r="E141" s="322"/>
      <c r="F141" s="322"/>
      <c r="G141" s="322"/>
      <c r="H141" s="322"/>
      <c r="I141" s="75">
        <v>0.05</v>
      </c>
      <c r="J141" s="33">
        <f>ROUND(I141*J140,2)</f>
        <v>343.88</v>
      </c>
    </row>
    <row r="142" spans="1:10" ht="51" customHeight="1">
      <c r="A142" s="323" t="s">
        <v>350</v>
      </c>
      <c r="B142" s="323"/>
      <c r="C142" s="323"/>
      <c r="D142" s="323"/>
      <c r="E142" s="323"/>
      <c r="F142" s="323"/>
      <c r="G142" s="323"/>
      <c r="H142" s="323"/>
      <c r="I142" s="76" t="s">
        <v>69</v>
      </c>
      <c r="J142" s="73">
        <f>SUM(J39+J89+J98+J126+J134+J141)</f>
        <v>7221.399708962962</v>
      </c>
    </row>
    <row r="143" spans="1:10" ht="17.149999999999999" customHeight="1">
      <c r="A143" s="74" t="s">
        <v>6</v>
      </c>
      <c r="B143" s="322" t="s">
        <v>108</v>
      </c>
      <c r="C143" s="322"/>
      <c r="D143" s="322"/>
      <c r="E143" s="322"/>
      <c r="F143" s="322"/>
      <c r="G143" s="322"/>
      <c r="H143" s="322"/>
      <c r="I143" s="75">
        <v>0.1</v>
      </c>
      <c r="J143" s="33">
        <f>ROUND(I143*J142,2)</f>
        <v>722.14</v>
      </c>
    </row>
    <row r="144" spans="1:10" ht="51" customHeight="1">
      <c r="A144" s="323" t="s">
        <v>351</v>
      </c>
      <c r="B144" s="323"/>
      <c r="C144" s="323"/>
      <c r="D144" s="323"/>
      <c r="E144" s="323"/>
      <c r="F144" s="323"/>
      <c r="G144" s="323"/>
      <c r="H144" s="323"/>
      <c r="I144" s="76" t="s">
        <v>69</v>
      </c>
      <c r="J144" s="73">
        <f>SUM(J39+J89+J98+J126+J134+J141+J143)</f>
        <v>7943.5397089629623</v>
      </c>
    </row>
    <row r="145" spans="1:10" ht="17.149999999999999" customHeight="1">
      <c r="A145" s="74" t="s">
        <v>9</v>
      </c>
      <c r="B145" s="322" t="s">
        <v>110</v>
      </c>
      <c r="C145" s="322"/>
      <c r="D145" s="322"/>
      <c r="E145" s="322"/>
      <c r="F145" s="322"/>
      <c r="G145" s="322"/>
      <c r="H145" s="322"/>
      <c r="I145" s="77" t="s">
        <v>69</v>
      </c>
      <c r="J145" s="78" t="s">
        <v>69</v>
      </c>
    </row>
    <row r="146" spans="1:10" ht="17.149999999999999" customHeight="1">
      <c r="A146" s="74"/>
      <c r="B146" s="324" t="s">
        <v>248</v>
      </c>
      <c r="C146" s="324"/>
      <c r="D146" s="324"/>
      <c r="E146" s="325" t="s">
        <v>111</v>
      </c>
      <c r="F146" s="325"/>
      <c r="G146" s="325"/>
      <c r="H146" s="325"/>
      <c r="I146" s="325"/>
      <c r="J146" s="325"/>
    </row>
    <row r="147" spans="1:10" ht="13">
      <c r="A147" s="186"/>
      <c r="B147" s="316" t="s">
        <v>112</v>
      </c>
      <c r="C147" s="316"/>
      <c r="D147" s="316"/>
      <c r="E147" s="316"/>
      <c r="F147" s="316"/>
      <c r="G147" s="316"/>
      <c r="H147" s="316"/>
      <c r="I147" s="77" t="s">
        <v>69</v>
      </c>
      <c r="J147" s="78" t="s">
        <v>69</v>
      </c>
    </row>
    <row r="148" spans="1:10" ht="13">
      <c r="A148" s="186"/>
      <c r="B148" s="316" t="s">
        <v>113</v>
      </c>
      <c r="C148" s="316"/>
      <c r="D148" s="316"/>
      <c r="E148" s="316"/>
      <c r="F148" s="316"/>
      <c r="G148" s="316"/>
      <c r="H148" s="316"/>
      <c r="I148" s="79">
        <v>7.5999999999999998E-2</v>
      </c>
      <c r="J148" s="33">
        <f>ROUND(($J$144/(1-$I$157))*I148,2)</f>
        <v>704.03</v>
      </c>
    </row>
    <row r="149" spans="1:10" ht="13">
      <c r="A149" s="186"/>
      <c r="B149" s="316" t="s">
        <v>114</v>
      </c>
      <c r="C149" s="316"/>
      <c r="D149" s="316"/>
      <c r="E149" s="316"/>
      <c r="F149" s="316"/>
      <c r="G149" s="316"/>
      <c r="H149" s="316"/>
      <c r="I149" s="79">
        <v>1.6500000000000001E-2</v>
      </c>
      <c r="J149" s="33">
        <f>ROUND(($J$144/(1-$I$157))*I149,2)</f>
        <v>152.85</v>
      </c>
    </row>
    <row r="150" spans="1:10" ht="27" customHeight="1">
      <c r="A150" s="186"/>
      <c r="B150" s="315" t="s">
        <v>307</v>
      </c>
      <c r="C150" s="315"/>
      <c r="D150" s="315"/>
      <c r="E150" s="315"/>
      <c r="F150" s="315"/>
      <c r="G150" s="315"/>
      <c r="H150" s="315"/>
      <c r="I150" s="79" t="s">
        <v>69</v>
      </c>
      <c r="J150" s="78" t="s">
        <v>69</v>
      </c>
    </row>
    <row r="151" spans="1:10" ht="26" customHeight="1">
      <c r="A151" s="186"/>
      <c r="B151" s="315" t="s">
        <v>308</v>
      </c>
      <c r="C151" s="315"/>
      <c r="D151" s="315"/>
      <c r="E151" s="315"/>
      <c r="F151" s="315"/>
      <c r="G151" s="315"/>
      <c r="H151" s="315"/>
      <c r="I151" s="79" t="s">
        <v>69</v>
      </c>
      <c r="J151" s="78" t="s">
        <v>69</v>
      </c>
    </row>
    <row r="152" spans="1:10" ht="14.65" customHeight="1">
      <c r="A152" s="186"/>
      <c r="B152" s="316" t="s">
        <v>115</v>
      </c>
      <c r="C152" s="316"/>
      <c r="D152" s="316"/>
      <c r="E152" s="316"/>
      <c r="F152" s="316"/>
      <c r="G152" s="316"/>
      <c r="H152" s="316"/>
      <c r="I152" s="79" t="s">
        <v>69</v>
      </c>
      <c r="J152" s="78" t="s">
        <v>69</v>
      </c>
    </row>
    <row r="153" spans="1:10" ht="13">
      <c r="A153" s="186"/>
      <c r="B153" s="316" t="s">
        <v>116</v>
      </c>
      <c r="C153" s="316"/>
      <c r="D153" s="316"/>
      <c r="E153" s="316"/>
      <c r="F153" s="316"/>
      <c r="G153" s="316"/>
      <c r="H153" s="316"/>
      <c r="I153" s="79" t="s">
        <v>69</v>
      </c>
      <c r="J153" s="78" t="s">
        <v>69</v>
      </c>
    </row>
    <row r="154" spans="1:10" ht="13">
      <c r="A154" s="186"/>
      <c r="B154" s="316" t="s">
        <v>117</v>
      </c>
      <c r="C154" s="316"/>
      <c r="D154" s="316"/>
      <c r="E154" s="316"/>
      <c r="F154" s="316"/>
      <c r="G154" s="316"/>
      <c r="H154" s="316"/>
      <c r="I154" s="79">
        <v>0.05</v>
      </c>
      <c r="J154" s="33">
        <f>ROUND(($J$144/(1-$I$157))*I154,2)</f>
        <v>463.18</v>
      </c>
    </row>
    <row r="155" spans="1:10" ht="13">
      <c r="A155" s="317" t="s">
        <v>44</v>
      </c>
      <c r="B155" s="317"/>
      <c r="C155" s="317"/>
      <c r="D155" s="317"/>
      <c r="E155" s="317"/>
      <c r="F155" s="317"/>
      <c r="G155" s="317"/>
      <c r="H155" s="317"/>
      <c r="I155" s="317"/>
      <c r="J155" s="23">
        <f>SUM(J141+J143+J148+J149+J154)</f>
        <v>2386.08</v>
      </c>
    </row>
    <row r="156" spans="1:10" ht="13">
      <c r="A156" s="311"/>
      <c r="B156" s="311"/>
      <c r="C156" s="311"/>
      <c r="D156" s="311"/>
      <c r="E156" s="311"/>
      <c r="F156" s="311"/>
      <c r="G156" s="311"/>
      <c r="H156" s="311"/>
      <c r="I156" s="311"/>
      <c r="J156" s="311"/>
    </row>
    <row r="157" spans="1:10" ht="14.65" customHeight="1">
      <c r="A157" s="318" t="s">
        <v>118</v>
      </c>
      <c r="B157" s="318"/>
      <c r="C157" s="318"/>
      <c r="D157" s="318"/>
      <c r="E157" s="318"/>
      <c r="F157" s="318"/>
      <c r="G157" s="318"/>
      <c r="H157" s="318"/>
      <c r="I157" s="80">
        <f>SUM(I148:I154)</f>
        <v>0.14250000000000002</v>
      </c>
      <c r="J157" s="81">
        <f>SUM(J148:J154)</f>
        <v>1320.06</v>
      </c>
    </row>
    <row r="158" spans="1:10" ht="14.65" customHeight="1">
      <c r="A158" s="319" t="s">
        <v>119</v>
      </c>
      <c r="B158" s="319"/>
      <c r="C158" s="319"/>
      <c r="D158" s="320" t="s">
        <v>120</v>
      </c>
      <c r="E158" s="320"/>
      <c r="F158" s="320"/>
      <c r="G158" s="320"/>
      <c r="H158" s="320"/>
      <c r="I158" s="320"/>
      <c r="J158" s="320"/>
    </row>
    <row r="159" spans="1:10">
      <c r="A159" s="319"/>
      <c r="B159" s="319"/>
      <c r="C159" s="319"/>
      <c r="D159" s="320" t="s">
        <v>121</v>
      </c>
      <c r="E159" s="320"/>
      <c r="F159" s="320"/>
      <c r="G159" s="320"/>
      <c r="H159" s="320"/>
      <c r="I159" s="320"/>
      <c r="J159" s="320"/>
    </row>
    <row r="160" spans="1:10">
      <c r="A160" s="319"/>
      <c r="B160" s="319"/>
      <c r="C160" s="319"/>
      <c r="D160" s="321" t="s">
        <v>122</v>
      </c>
      <c r="E160" s="321"/>
      <c r="F160" s="321"/>
      <c r="G160" s="321"/>
      <c r="H160" s="321"/>
      <c r="I160" s="321"/>
      <c r="J160" s="321"/>
    </row>
    <row r="161" spans="1:10" ht="13">
      <c r="A161" s="311"/>
      <c r="B161" s="311"/>
      <c r="C161" s="311"/>
      <c r="D161" s="311"/>
      <c r="E161" s="311"/>
      <c r="F161" s="311"/>
      <c r="G161" s="311"/>
      <c r="H161" s="311"/>
      <c r="I161" s="311"/>
      <c r="J161" s="311"/>
    </row>
    <row r="162" spans="1:10" ht="27.65" customHeight="1">
      <c r="A162" s="312" t="s">
        <v>123</v>
      </c>
      <c r="B162" s="312"/>
      <c r="C162" s="312"/>
      <c r="D162" s="312"/>
      <c r="E162" s="312"/>
      <c r="F162" s="312"/>
      <c r="G162" s="312"/>
      <c r="H162" s="312"/>
      <c r="I162" s="312"/>
      <c r="J162" s="312"/>
    </row>
    <row r="163" spans="1:10" ht="14.65" customHeight="1">
      <c r="A163" s="311"/>
      <c r="B163" s="311"/>
      <c r="C163" s="311"/>
      <c r="D163" s="311"/>
      <c r="E163" s="311"/>
      <c r="F163" s="311"/>
      <c r="G163" s="311"/>
      <c r="H163" s="311"/>
      <c r="I163" s="311"/>
      <c r="J163" s="311"/>
    </row>
    <row r="164" spans="1:10" ht="46" customHeight="1">
      <c r="A164" s="313" t="s">
        <v>124</v>
      </c>
      <c r="B164" s="313"/>
      <c r="C164" s="313"/>
      <c r="D164" s="313"/>
      <c r="E164" s="313"/>
      <c r="F164" s="313"/>
      <c r="G164" s="313"/>
      <c r="H164" s="313"/>
      <c r="I164" s="313"/>
      <c r="J164" s="313"/>
    </row>
    <row r="165" spans="1:10" ht="14.65" customHeight="1">
      <c r="A165" s="314" t="s">
        <v>125</v>
      </c>
      <c r="B165" s="314"/>
      <c r="C165" s="314"/>
      <c r="D165" s="314"/>
      <c r="E165" s="314"/>
      <c r="F165" s="314"/>
      <c r="G165" s="314"/>
      <c r="H165" s="314"/>
      <c r="I165" s="314"/>
      <c r="J165" s="182" t="s">
        <v>41</v>
      </c>
    </row>
    <row r="166" spans="1:10" ht="14.65" customHeight="1">
      <c r="A166" s="82" t="s">
        <v>4</v>
      </c>
      <c r="B166" s="303" t="s">
        <v>348</v>
      </c>
      <c r="C166" s="303"/>
      <c r="D166" s="303"/>
      <c r="E166" s="303"/>
      <c r="F166" s="303"/>
      <c r="G166" s="303"/>
      <c r="H166" s="303"/>
      <c r="I166" s="303"/>
      <c r="J166" s="83">
        <f>J39</f>
        <v>3510.279708962963</v>
      </c>
    </row>
    <row r="167" spans="1:10" ht="14.65" customHeight="1">
      <c r="A167" s="82" t="s">
        <v>6</v>
      </c>
      <c r="B167" s="303" t="s">
        <v>38</v>
      </c>
      <c r="C167" s="303"/>
      <c r="D167" s="303"/>
      <c r="E167" s="303"/>
      <c r="F167" s="303"/>
      <c r="G167" s="303"/>
      <c r="H167" s="303"/>
      <c r="I167" s="303"/>
      <c r="J167" s="83">
        <f>J89</f>
        <v>2284.3999999999996</v>
      </c>
    </row>
    <row r="168" spans="1:10" ht="14.65" customHeight="1">
      <c r="A168" s="82" t="s">
        <v>9</v>
      </c>
      <c r="B168" s="303" t="s">
        <v>127</v>
      </c>
      <c r="C168" s="303"/>
      <c r="D168" s="303"/>
      <c r="E168" s="303"/>
      <c r="F168" s="303"/>
      <c r="G168" s="303"/>
      <c r="H168" s="303"/>
      <c r="I168" s="303"/>
      <c r="J168" s="83">
        <f>J98</f>
        <v>228.39999999999998</v>
      </c>
    </row>
    <row r="169" spans="1:10" ht="14.65" customHeight="1">
      <c r="A169" s="82" t="s">
        <v>11</v>
      </c>
      <c r="B169" s="303" t="s">
        <v>128</v>
      </c>
      <c r="C169" s="303"/>
      <c r="D169" s="303"/>
      <c r="E169" s="303"/>
      <c r="F169" s="303"/>
      <c r="G169" s="303"/>
      <c r="H169" s="303"/>
      <c r="I169" s="303"/>
      <c r="J169" s="83">
        <f>J126</f>
        <v>505.07000000000005</v>
      </c>
    </row>
    <row r="170" spans="1:10" ht="14.65" customHeight="1">
      <c r="A170" s="82" t="s">
        <v>56</v>
      </c>
      <c r="B170" s="303" t="s">
        <v>129</v>
      </c>
      <c r="C170" s="303"/>
      <c r="D170" s="303"/>
      <c r="E170" s="303"/>
      <c r="F170" s="303"/>
      <c r="G170" s="303"/>
      <c r="H170" s="303"/>
      <c r="I170" s="303"/>
      <c r="J170" s="83">
        <f>J134</f>
        <v>349.37</v>
      </c>
    </row>
    <row r="171" spans="1:10" ht="14.65" customHeight="1">
      <c r="A171" s="304" t="s">
        <v>130</v>
      </c>
      <c r="B171" s="304"/>
      <c r="C171" s="304"/>
      <c r="D171" s="304"/>
      <c r="E171" s="304"/>
      <c r="F171" s="304"/>
      <c r="G171" s="304"/>
      <c r="H171" s="304"/>
      <c r="I171" s="304"/>
      <c r="J171" s="84">
        <f>SUM(J166:J170)</f>
        <v>6877.5197089629619</v>
      </c>
    </row>
    <row r="172" spans="1:10" ht="14.65" customHeight="1">
      <c r="A172" s="85" t="s">
        <v>58</v>
      </c>
      <c r="B172" s="393" t="s">
        <v>131</v>
      </c>
      <c r="C172" s="393"/>
      <c r="D172" s="393"/>
      <c r="E172" s="393"/>
      <c r="F172" s="393"/>
      <c r="G172" s="393"/>
      <c r="H172" s="393"/>
      <c r="I172" s="393"/>
      <c r="J172" s="86">
        <f>J155</f>
        <v>2386.08</v>
      </c>
    </row>
    <row r="173" spans="1:10" ht="14.65" customHeight="1">
      <c r="A173" s="304" t="s">
        <v>132</v>
      </c>
      <c r="B173" s="304"/>
      <c r="C173" s="304"/>
      <c r="D173" s="304"/>
      <c r="E173" s="304"/>
      <c r="F173" s="304"/>
      <c r="G173" s="304"/>
      <c r="H173" s="304"/>
      <c r="I173" s="304"/>
      <c r="J173" s="84">
        <f>SUM(J171:J172)</f>
        <v>9263.5997089629618</v>
      </c>
    </row>
    <row r="174" spans="1:10" ht="14.65" customHeight="1">
      <c r="A174" s="395"/>
      <c r="B174" s="395"/>
      <c r="C174" s="395"/>
      <c r="D174" s="395"/>
      <c r="E174" s="395"/>
      <c r="F174" s="395"/>
      <c r="G174" s="395"/>
      <c r="H174" s="395"/>
      <c r="I174" s="395"/>
      <c r="J174" s="395"/>
    </row>
    <row r="175" spans="1:10" ht="17.149999999999999" customHeight="1">
      <c r="A175" s="396"/>
      <c r="B175" s="396"/>
      <c r="C175" s="396"/>
      <c r="D175" s="396"/>
      <c r="E175" s="396"/>
      <c r="F175" s="396"/>
      <c r="G175" s="396"/>
      <c r="H175" s="396"/>
      <c r="I175" s="396"/>
      <c r="J175" s="396"/>
    </row>
    <row r="176" spans="1:10" ht="14.65" customHeight="1">
      <c r="A176" s="397"/>
      <c r="B176" s="397"/>
      <c r="C176" s="397"/>
      <c r="D176" s="397"/>
      <c r="E176" s="397"/>
      <c r="F176" s="397"/>
      <c r="G176" s="397"/>
      <c r="H176" s="397"/>
      <c r="I176" s="397"/>
      <c r="J176" s="397"/>
    </row>
    <row r="177" spans="1:21" ht="27.4" customHeight="1">
      <c r="A177" s="310" t="s">
        <v>133</v>
      </c>
      <c r="B177" s="310"/>
      <c r="C177" s="310"/>
      <c r="D177" s="310"/>
      <c r="E177" s="310"/>
      <c r="F177" s="310"/>
      <c r="G177" s="310"/>
      <c r="H177" s="310"/>
      <c r="I177" s="310"/>
      <c r="J177" s="310"/>
    </row>
    <row r="178" spans="1:21" ht="38.25" customHeight="1">
      <c r="A178" s="297" t="s">
        <v>134</v>
      </c>
      <c r="B178" s="297"/>
      <c r="C178" s="297" t="s">
        <v>135</v>
      </c>
      <c r="D178" s="297"/>
      <c r="E178" s="208" t="s">
        <v>136</v>
      </c>
      <c r="F178" s="297" t="s">
        <v>137</v>
      </c>
      <c r="G178" s="297"/>
      <c r="H178" s="297"/>
      <c r="I178" s="209" t="s">
        <v>138</v>
      </c>
      <c r="J178" s="209" t="s">
        <v>139</v>
      </c>
    </row>
    <row r="179" spans="1:21" ht="27.4" customHeight="1">
      <c r="A179" s="297" t="s">
        <v>140</v>
      </c>
      <c r="B179" s="297"/>
      <c r="C179" s="298">
        <f>J173</f>
        <v>9263.5997089629618</v>
      </c>
      <c r="D179" s="298"/>
      <c r="E179" s="208">
        <v>1</v>
      </c>
      <c r="F179" s="298">
        <f>C179*E179</f>
        <v>9263.5997089629618</v>
      </c>
      <c r="G179" s="298"/>
      <c r="H179" s="298"/>
      <c r="I179" s="208">
        <v>1</v>
      </c>
      <c r="J179" s="210">
        <f>F179*I179</f>
        <v>9263.5997089629618</v>
      </c>
    </row>
    <row r="180" spans="1:21" ht="27.4" customHeight="1">
      <c r="A180" s="297" t="s">
        <v>141</v>
      </c>
      <c r="B180" s="297"/>
      <c r="C180" s="297"/>
      <c r="D180" s="297"/>
      <c r="E180" s="297"/>
      <c r="F180" s="297"/>
      <c r="G180" s="297"/>
      <c r="H180" s="297"/>
      <c r="I180" s="297"/>
      <c r="J180" s="209"/>
    </row>
    <row r="181" spans="1:21" s="29" customFormat="1" ht="27.4" customHeight="1" thickBot="1">
      <c r="A181" s="394" t="s">
        <v>142</v>
      </c>
      <c r="B181" s="394"/>
      <c r="C181" s="394"/>
      <c r="D181" s="394"/>
      <c r="E181" s="394"/>
      <c r="F181" s="394"/>
      <c r="G181" s="394"/>
      <c r="H181" s="394"/>
      <c r="I181" s="394"/>
      <c r="J181" s="394"/>
      <c r="K181" s="220"/>
      <c r="L181" s="220"/>
      <c r="M181" s="220"/>
      <c r="N181" s="220"/>
      <c r="O181" s="220"/>
      <c r="P181" s="220"/>
      <c r="Q181" s="220"/>
      <c r="R181" s="220"/>
      <c r="S181" s="220"/>
      <c r="T181" s="220"/>
      <c r="U181" s="220"/>
    </row>
    <row r="182" spans="1:21" ht="27.4" customHeight="1">
      <c r="A182" s="301" t="s">
        <v>143</v>
      </c>
      <c r="B182" s="301"/>
      <c r="C182" s="301"/>
      <c r="D182" s="301"/>
      <c r="E182" s="301"/>
      <c r="F182" s="301"/>
      <c r="G182" s="301"/>
      <c r="H182" s="301"/>
      <c r="I182" s="301"/>
      <c r="J182" s="195" t="s">
        <v>74</v>
      </c>
      <c r="K182" s="196"/>
      <c r="L182" s="196"/>
      <c r="M182" s="196"/>
      <c r="N182" s="196"/>
      <c r="O182" s="196"/>
      <c r="P182" s="196"/>
      <c r="Q182" s="196"/>
      <c r="R182" s="302"/>
      <c r="S182" s="302"/>
      <c r="T182" s="302"/>
      <c r="U182" s="302"/>
    </row>
    <row r="183" spans="1:21" ht="27.4" customHeight="1">
      <c r="A183" s="90" t="s">
        <v>4</v>
      </c>
      <c r="B183" s="294" t="s">
        <v>144</v>
      </c>
      <c r="C183" s="294"/>
      <c r="D183" s="294"/>
      <c r="E183" s="294"/>
      <c r="F183" s="294"/>
      <c r="G183" s="294"/>
      <c r="H183" s="294"/>
      <c r="I183" s="294"/>
      <c r="J183" s="91">
        <f>ROUND(J179,2)</f>
        <v>9263.6</v>
      </c>
      <c r="K183" s="92"/>
      <c r="L183" s="92"/>
      <c r="M183" s="92"/>
      <c r="N183" s="92"/>
      <c r="O183" s="92"/>
      <c r="P183" s="92"/>
      <c r="Q183" s="92"/>
      <c r="R183" s="295"/>
      <c r="S183" s="295"/>
      <c r="T183" s="295"/>
      <c r="U183" s="295"/>
    </row>
    <row r="184" spans="1:21" ht="27.4" customHeight="1">
      <c r="A184" s="90" t="s">
        <v>6</v>
      </c>
      <c r="B184" s="294" t="s">
        <v>145</v>
      </c>
      <c r="C184" s="294"/>
      <c r="D184" s="294"/>
      <c r="E184" s="294"/>
      <c r="F184" s="294"/>
      <c r="G184" s="294"/>
      <c r="H184" s="294"/>
      <c r="I184" s="294"/>
      <c r="J184" s="91">
        <f>ROUND(J179,2)</f>
        <v>9263.6</v>
      </c>
      <c r="K184" s="92"/>
      <c r="L184" s="92"/>
      <c r="M184" s="92"/>
      <c r="N184" s="92"/>
      <c r="O184" s="92"/>
      <c r="P184" s="92"/>
      <c r="Q184" s="92"/>
      <c r="R184" s="295"/>
      <c r="S184" s="295"/>
      <c r="T184" s="295"/>
      <c r="U184" s="295"/>
    </row>
    <row r="185" spans="1:21" ht="27.4" customHeight="1" thickBot="1">
      <c r="A185" s="93" t="s">
        <v>9</v>
      </c>
      <c r="B185" s="296" t="s">
        <v>312</v>
      </c>
      <c r="C185" s="296"/>
      <c r="D185" s="296"/>
      <c r="E185" s="296"/>
      <c r="F185" s="296"/>
      <c r="G185" s="296"/>
      <c r="H185" s="296"/>
      <c r="I185" s="296"/>
      <c r="J185" s="94">
        <f>J184*24</f>
        <v>222326.40000000002</v>
      </c>
      <c r="K185" s="92"/>
      <c r="L185" s="92"/>
      <c r="M185" s="92"/>
      <c r="N185" s="92"/>
      <c r="O185" s="92"/>
      <c r="P185" s="92"/>
      <c r="Q185" s="92"/>
      <c r="R185" s="295"/>
      <c r="S185" s="295"/>
      <c r="T185" s="295"/>
      <c r="U185" s="295"/>
    </row>
  </sheetData>
  <sheetProtection selectLockedCells="1" selectUnlockedCells="1"/>
  <mergeCells count="297">
    <mergeCell ref="R182:U182"/>
    <mergeCell ref="B183:I183"/>
    <mergeCell ref="R183:U183"/>
    <mergeCell ref="B184:I184"/>
    <mergeCell ref="R184:U184"/>
    <mergeCell ref="B185:I185"/>
    <mergeCell ref="R185:U185"/>
    <mergeCell ref="A179:B179"/>
    <mergeCell ref="C179:D179"/>
    <mergeCell ref="F179:H179"/>
    <mergeCell ref="A180:I180"/>
    <mergeCell ref="A181:J181"/>
    <mergeCell ref="A182:I182"/>
    <mergeCell ref="A174:J174"/>
    <mergeCell ref="A175:J175"/>
    <mergeCell ref="A176:J176"/>
    <mergeCell ref="A177:J177"/>
    <mergeCell ref="A178:B178"/>
    <mergeCell ref="C178:D178"/>
    <mergeCell ref="F178:H178"/>
    <mergeCell ref="B168:I168"/>
    <mergeCell ref="B169:I169"/>
    <mergeCell ref="B170:I170"/>
    <mergeCell ref="A171:I171"/>
    <mergeCell ref="B172:I172"/>
    <mergeCell ref="A173:I173"/>
    <mergeCell ref="A162:J162"/>
    <mergeCell ref="A163:J163"/>
    <mergeCell ref="A164:J164"/>
    <mergeCell ref="A165:I165"/>
    <mergeCell ref="B166:I166"/>
    <mergeCell ref="B167:I167"/>
    <mergeCell ref="A157:H157"/>
    <mergeCell ref="A158:C160"/>
    <mergeCell ref="D158:J158"/>
    <mergeCell ref="D159:J159"/>
    <mergeCell ref="D160:J160"/>
    <mergeCell ref="A161:J161"/>
    <mergeCell ref="B151:H151"/>
    <mergeCell ref="B152:H152"/>
    <mergeCell ref="B153:H153"/>
    <mergeCell ref="B154:H154"/>
    <mergeCell ref="A155:I155"/>
    <mergeCell ref="A156:J156"/>
    <mergeCell ref="B146:D146"/>
    <mergeCell ref="E146:J146"/>
    <mergeCell ref="B147:H147"/>
    <mergeCell ref="B148:H148"/>
    <mergeCell ref="B149:H149"/>
    <mergeCell ref="B150:H150"/>
    <mergeCell ref="A140:H140"/>
    <mergeCell ref="B141:H141"/>
    <mergeCell ref="A142:H142"/>
    <mergeCell ref="B143:H143"/>
    <mergeCell ref="A144:H144"/>
    <mergeCell ref="B145:H145"/>
    <mergeCell ref="A134:I134"/>
    <mergeCell ref="A135:J135"/>
    <mergeCell ref="A136:J136"/>
    <mergeCell ref="A137:J137"/>
    <mergeCell ref="A138:J138"/>
    <mergeCell ref="B139:H139"/>
    <mergeCell ref="A128:J128"/>
    <mergeCell ref="B129:I129"/>
    <mergeCell ref="B130:I130"/>
    <mergeCell ref="B131:I131"/>
    <mergeCell ref="B132:I132"/>
    <mergeCell ref="B133:I133"/>
    <mergeCell ref="A122:J122"/>
    <mergeCell ref="B123:I123"/>
    <mergeCell ref="B124:H124"/>
    <mergeCell ref="B125:H125"/>
    <mergeCell ref="A126:H126"/>
    <mergeCell ref="A127:J127"/>
    <mergeCell ref="A116:J116"/>
    <mergeCell ref="A117:J117"/>
    <mergeCell ref="B118:I118"/>
    <mergeCell ref="B119:H119"/>
    <mergeCell ref="A120:H120"/>
    <mergeCell ref="A121:J121"/>
    <mergeCell ref="B110:H110"/>
    <mergeCell ref="B111:I111"/>
    <mergeCell ref="B112:H112"/>
    <mergeCell ref="B113:H113"/>
    <mergeCell ref="A114:H114"/>
    <mergeCell ref="A115:J115"/>
    <mergeCell ref="D104:E104"/>
    <mergeCell ref="A105:J105"/>
    <mergeCell ref="B106:I106"/>
    <mergeCell ref="B107:G107"/>
    <mergeCell ref="B108:H108"/>
    <mergeCell ref="B109:H109"/>
    <mergeCell ref="A98:H98"/>
    <mergeCell ref="A99:J99"/>
    <mergeCell ref="A100:J100"/>
    <mergeCell ref="A101:J101"/>
    <mergeCell ref="A102:J102"/>
    <mergeCell ref="A103:J103"/>
    <mergeCell ref="B92:I92"/>
    <mergeCell ref="B93:H93"/>
    <mergeCell ref="B94:H94"/>
    <mergeCell ref="B95:H95"/>
    <mergeCell ref="B96:H96"/>
    <mergeCell ref="B97:H97"/>
    <mergeCell ref="B86:H86"/>
    <mergeCell ref="B87:H87"/>
    <mergeCell ref="B88:I88"/>
    <mergeCell ref="A89:I89"/>
    <mergeCell ref="A90:J90"/>
    <mergeCell ref="A91:J91"/>
    <mergeCell ref="A80:I80"/>
    <mergeCell ref="A81:J81"/>
    <mergeCell ref="A82:J82"/>
    <mergeCell ref="A83:J83"/>
    <mergeCell ref="A84:J84"/>
    <mergeCell ref="B85:I85"/>
    <mergeCell ref="B74:I74"/>
    <mergeCell ref="B75:H75"/>
    <mergeCell ref="B76:H76"/>
    <mergeCell ref="B77:I77"/>
    <mergeCell ref="B78:I78"/>
    <mergeCell ref="B79:I79"/>
    <mergeCell ref="A68:J68"/>
    <mergeCell ref="B69:I69"/>
    <mergeCell ref="B70:I70"/>
    <mergeCell ref="B71:H71"/>
    <mergeCell ref="B72:H72"/>
    <mergeCell ref="B73:H73"/>
    <mergeCell ref="B62:H62"/>
    <mergeCell ref="B63:H63"/>
    <mergeCell ref="A64:H64"/>
    <mergeCell ref="A65:J65"/>
    <mergeCell ref="A66:J66"/>
    <mergeCell ref="A67:J67"/>
    <mergeCell ref="B56:H56"/>
    <mergeCell ref="B57:H57"/>
    <mergeCell ref="B58:D58"/>
    <mergeCell ref="B59:H59"/>
    <mergeCell ref="B60:H60"/>
    <mergeCell ref="B61:H61"/>
    <mergeCell ref="IF51:IM51"/>
    <mergeCell ref="IO51:IR51"/>
    <mergeCell ref="A52:J52"/>
    <mergeCell ref="A53:J53"/>
    <mergeCell ref="A54:J54"/>
    <mergeCell ref="B55:H55"/>
    <mergeCell ref="GD51:GK51"/>
    <mergeCell ref="GM51:GT51"/>
    <mergeCell ref="GV51:HC51"/>
    <mergeCell ref="HE51:HL51"/>
    <mergeCell ref="HN51:HU51"/>
    <mergeCell ref="HW51:ID51"/>
    <mergeCell ref="EB51:EI51"/>
    <mergeCell ref="EK51:ER51"/>
    <mergeCell ref="ET51:FA51"/>
    <mergeCell ref="FC51:FJ51"/>
    <mergeCell ref="FL51:FS51"/>
    <mergeCell ref="FU51:GB51"/>
    <mergeCell ref="BZ51:CG51"/>
    <mergeCell ref="CI51:CP51"/>
    <mergeCell ref="CR51:CY51"/>
    <mergeCell ref="DA51:DH51"/>
    <mergeCell ref="DJ51:DQ51"/>
    <mergeCell ref="DS51:DZ51"/>
    <mergeCell ref="IG50:IM50"/>
    <mergeCell ref="IP50:IR50"/>
    <mergeCell ref="A51:J51"/>
    <mergeCell ref="O51:V51"/>
    <mergeCell ref="X51:AE51"/>
    <mergeCell ref="AG51:AN51"/>
    <mergeCell ref="AP51:AW51"/>
    <mergeCell ref="AY51:BF51"/>
    <mergeCell ref="BH51:BO51"/>
    <mergeCell ref="BQ51:BX51"/>
    <mergeCell ref="GE50:GK50"/>
    <mergeCell ref="GN50:GT50"/>
    <mergeCell ref="GW50:HC50"/>
    <mergeCell ref="HF50:HL50"/>
    <mergeCell ref="HO50:HU50"/>
    <mergeCell ref="HX50:ID50"/>
    <mergeCell ref="EC50:EI50"/>
    <mergeCell ref="EL50:ER50"/>
    <mergeCell ref="EU50:FA50"/>
    <mergeCell ref="FD50:FJ50"/>
    <mergeCell ref="FM50:FS50"/>
    <mergeCell ref="FV50:GB50"/>
    <mergeCell ref="CA50:CG50"/>
    <mergeCell ref="CJ50:CP50"/>
    <mergeCell ref="CS50:CY50"/>
    <mergeCell ref="DB50:DH50"/>
    <mergeCell ref="DK50:DQ50"/>
    <mergeCell ref="DT50:DZ50"/>
    <mergeCell ref="Y50:AE50"/>
    <mergeCell ref="AH50:AN50"/>
    <mergeCell ref="AQ50:AW50"/>
    <mergeCell ref="AZ50:BF50"/>
    <mergeCell ref="BI50:BO50"/>
    <mergeCell ref="BR50:BX50"/>
    <mergeCell ref="B46:H46"/>
    <mergeCell ref="B47:H47"/>
    <mergeCell ref="A48:H48"/>
    <mergeCell ref="B49:H49"/>
    <mergeCell ref="A50:H50"/>
    <mergeCell ref="P50:V50"/>
    <mergeCell ref="A40:J40"/>
    <mergeCell ref="A41:J41"/>
    <mergeCell ref="A42:J42"/>
    <mergeCell ref="A43:J43"/>
    <mergeCell ref="A44:J44"/>
    <mergeCell ref="B45:I45"/>
    <mergeCell ref="A34:I34"/>
    <mergeCell ref="A35:J35"/>
    <mergeCell ref="B36:I36"/>
    <mergeCell ref="A37:I37"/>
    <mergeCell ref="A38:J38"/>
    <mergeCell ref="A39:I39"/>
    <mergeCell ref="B31:G31"/>
    <mergeCell ref="H31:I31"/>
    <mergeCell ref="B32:G32"/>
    <mergeCell ref="H32:I32"/>
    <mergeCell ref="B33:G33"/>
    <mergeCell ref="H33:I33"/>
    <mergeCell ref="A26:J26"/>
    <mergeCell ref="A27:J27"/>
    <mergeCell ref="B28:G28"/>
    <mergeCell ref="H28:I28"/>
    <mergeCell ref="B29:I29"/>
    <mergeCell ref="B30:G30"/>
    <mergeCell ref="H30:I30"/>
    <mergeCell ref="B22:G22"/>
    <mergeCell ref="H22:J22"/>
    <mergeCell ref="B23:G23"/>
    <mergeCell ref="H23:J23"/>
    <mergeCell ref="A24:J24"/>
    <mergeCell ref="A25:J25"/>
    <mergeCell ref="IK18:IR18"/>
    <mergeCell ref="B19:G19"/>
    <mergeCell ref="H19:J19"/>
    <mergeCell ref="B20:G20"/>
    <mergeCell ref="H20:J20"/>
    <mergeCell ref="B21:G21"/>
    <mergeCell ref="H21:J21"/>
    <mergeCell ref="GO18:GV18"/>
    <mergeCell ref="GW18:HD18"/>
    <mergeCell ref="HE18:HL18"/>
    <mergeCell ref="HM18:HT18"/>
    <mergeCell ref="HU18:IB18"/>
    <mergeCell ref="IC18:IJ18"/>
    <mergeCell ref="ES18:EZ18"/>
    <mergeCell ref="FA18:FH18"/>
    <mergeCell ref="FI18:FP18"/>
    <mergeCell ref="FQ18:FX18"/>
    <mergeCell ref="FY18:GF18"/>
    <mergeCell ref="GG18:GN18"/>
    <mergeCell ref="CW18:DD18"/>
    <mergeCell ref="DE18:DL18"/>
    <mergeCell ref="DM18:DT18"/>
    <mergeCell ref="DU18:EB18"/>
    <mergeCell ref="EC18:EJ18"/>
    <mergeCell ref="EK18:ER18"/>
    <mergeCell ref="BA18:BH18"/>
    <mergeCell ref="BI18:BP18"/>
    <mergeCell ref="BQ18:BX18"/>
    <mergeCell ref="BY18:CF18"/>
    <mergeCell ref="CG18:CN18"/>
    <mergeCell ref="CO18:CV18"/>
    <mergeCell ref="B18:G18"/>
    <mergeCell ref="H18:J18"/>
    <mergeCell ref="U18:AB18"/>
    <mergeCell ref="AC18:AJ18"/>
    <mergeCell ref="AK18:AR18"/>
    <mergeCell ref="AS18:AZ18"/>
    <mergeCell ref="A13:F13"/>
    <mergeCell ref="G13:J13"/>
    <mergeCell ref="A14:J14"/>
    <mergeCell ref="A15:J15"/>
    <mergeCell ref="A16:J16"/>
    <mergeCell ref="A17:J17"/>
    <mergeCell ref="A11:J11"/>
    <mergeCell ref="A12:F12"/>
    <mergeCell ref="G12:J12"/>
    <mergeCell ref="A5:J5"/>
    <mergeCell ref="A6:J6"/>
    <mergeCell ref="B7:G7"/>
    <mergeCell ref="H7:J7"/>
    <mergeCell ref="B8:G8"/>
    <mergeCell ref="H8:J8"/>
    <mergeCell ref="A1:J1"/>
    <mergeCell ref="A2:J2"/>
    <mergeCell ref="A3:G3"/>
    <mergeCell ref="H3:J3"/>
    <mergeCell ref="A4:G4"/>
    <mergeCell ref="H4:J4"/>
    <mergeCell ref="B9:G9"/>
    <mergeCell ref="H9:J9"/>
    <mergeCell ref="B10:G10"/>
    <mergeCell ref="H10:J10"/>
  </mergeCells>
  <pageMargins left="0.78740157480314965" right="0.31496062992125984" top="0.43307086614173229" bottom="0.31496062992125984" header="0.51181102362204722" footer="0.51181102362204722"/>
  <pageSetup paperSize="9" scale="74" firstPageNumber="0" fitToHeight="0" orientation="portrait" r:id="rId1"/>
  <headerFooter alignWithMargins="0"/>
  <rowBreaks count="3" manualBreakCount="3">
    <brk id="53" max="9" man="1"/>
    <brk id="100" max="9" man="1"/>
    <brk id="137" max="9"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CC2B5-29C1-4582-A34B-3BE7D79F54C6}">
  <sheetPr>
    <pageSetUpPr fitToPage="1"/>
  </sheetPr>
  <dimension ref="A1:IR178"/>
  <sheetViews>
    <sheetView topLeftCell="A25" zoomScale="110" zoomScaleNormal="110" zoomScaleSheetLayoutView="110" workbookViewId="0">
      <selection activeCell="K9" sqref="K9"/>
    </sheetView>
  </sheetViews>
  <sheetFormatPr defaultColWidth="8.7265625" defaultRowHeight="11.5"/>
  <cols>
    <col min="1" max="1" width="14.81640625" style="1" customWidth="1"/>
    <col min="2" max="2" width="12.6328125" style="1" customWidth="1"/>
    <col min="3" max="3" width="10.1796875" style="1" customWidth="1"/>
    <col min="4" max="4" width="10.81640625" style="1" customWidth="1"/>
    <col min="5" max="5" width="15.1796875" style="1" customWidth="1"/>
    <col min="6" max="6" width="10.81640625" style="1" customWidth="1"/>
    <col min="7" max="7" width="10.90625" style="1" customWidth="1"/>
    <col min="8" max="8" width="9.36328125" style="1" customWidth="1"/>
    <col min="9" max="9" width="13.54296875" style="2" customWidth="1"/>
    <col min="10" max="10" width="18.36328125" style="1" customWidth="1"/>
    <col min="11" max="11" width="22.08984375" style="1" customWidth="1"/>
    <col min="12" max="16384" width="8.7265625" style="1"/>
  </cols>
  <sheetData>
    <row r="1" spans="1:10" ht="24.25" customHeight="1">
      <c r="A1" s="389" t="s">
        <v>262</v>
      </c>
      <c r="B1" s="389"/>
      <c r="C1" s="389"/>
      <c r="D1" s="389"/>
      <c r="E1" s="389"/>
      <c r="F1" s="389"/>
      <c r="G1" s="389"/>
      <c r="H1" s="389"/>
      <c r="I1" s="389"/>
      <c r="J1" s="389"/>
    </row>
    <row r="2" spans="1:10" ht="67.5" customHeight="1">
      <c r="A2" s="390" t="s">
        <v>341</v>
      </c>
      <c r="B2" s="390"/>
      <c r="C2" s="390"/>
      <c r="D2" s="390"/>
      <c r="E2" s="390"/>
      <c r="F2" s="390"/>
      <c r="G2" s="390"/>
      <c r="H2" s="390"/>
      <c r="I2" s="390"/>
      <c r="J2" s="390"/>
    </row>
    <row r="3" spans="1:10" ht="14.65" customHeight="1">
      <c r="A3" s="362" t="s">
        <v>0</v>
      </c>
      <c r="B3" s="362"/>
      <c r="C3" s="362"/>
      <c r="D3" s="362"/>
      <c r="E3" s="362"/>
      <c r="F3" s="362"/>
      <c r="G3" s="362"/>
      <c r="H3" s="364" t="s">
        <v>277</v>
      </c>
      <c r="I3" s="364"/>
      <c r="J3" s="364"/>
    </row>
    <row r="4" spans="1:10" ht="24.75" customHeight="1">
      <c r="A4" s="362" t="s">
        <v>1</v>
      </c>
      <c r="B4" s="362"/>
      <c r="C4" s="362"/>
      <c r="D4" s="362"/>
      <c r="E4" s="362"/>
      <c r="F4" s="362"/>
      <c r="G4" s="362"/>
      <c r="H4" s="391" t="s">
        <v>344</v>
      </c>
      <c r="I4" s="391"/>
      <c r="J4" s="391"/>
    </row>
    <row r="5" spans="1:10" ht="24" customHeight="1">
      <c r="A5" s="362" t="s">
        <v>2</v>
      </c>
      <c r="B5" s="362"/>
      <c r="C5" s="362"/>
      <c r="D5" s="362"/>
      <c r="E5" s="362"/>
      <c r="F5" s="362"/>
      <c r="G5" s="362"/>
      <c r="H5" s="362"/>
      <c r="I5" s="362"/>
      <c r="J5" s="362"/>
    </row>
    <row r="6" spans="1:10" ht="16.149999999999999" customHeight="1">
      <c r="A6" s="333" t="s">
        <v>3</v>
      </c>
      <c r="B6" s="333"/>
      <c r="C6" s="333"/>
      <c r="D6" s="333"/>
      <c r="E6" s="333"/>
      <c r="F6" s="333"/>
      <c r="G6" s="333"/>
      <c r="H6" s="333"/>
      <c r="I6" s="333"/>
      <c r="J6" s="333"/>
    </row>
    <row r="7" spans="1:10" ht="14.65" customHeight="1">
      <c r="A7" s="179" t="s">
        <v>4</v>
      </c>
      <c r="B7" s="362" t="s">
        <v>5</v>
      </c>
      <c r="C7" s="362"/>
      <c r="D7" s="362"/>
      <c r="E7" s="362"/>
      <c r="F7" s="362"/>
      <c r="G7" s="362"/>
      <c r="H7" s="392"/>
      <c r="I7" s="392"/>
      <c r="J7" s="392"/>
    </row>
    <row r="8" spans="1:10" ht="14.65" customHeight="1">
      <c r="A8" s="179" t="s">
        <v>6</v>
      </c>
      <c r="B8" s="362" t="s">
        <v>7</v>
      </c>
      <c r="C8" s="362"/>
      <c r="D8" s="362"/>
      <c r="E8" s="362"/>
      <c r="F8" s="362"/>
      <c r="G8" s="362"/>
      <c r="H8" s="386" t="s">
        <v>8</v>
      </c>
      <c r="I8" s="386"/>
      <c r="J8" s="386"/>
    </row>
    <row r="9" spans="1:10" ht="39" customHeight="1">
      <c r="A9" s="179" t="s">
        <v>9</v>
      </c>
      <c r="B9" s="362" t="s">
        <v>10</v>
      </c>
      <c r="C9" s="362"/>
      <c r="D9" s="362"/>
      <c r="E9" s="362"/>
      <c r="F9" s="362"/>
      <c r="G9" s="362"/>
      <c r="H9" s="387" t="s">
        <v>278</v>
      </c>
      <c r="I9" s="387"/>
      <c r="J9" s="387"/>
    </row>
    <row r="10" spans="1:10" ht="14.65" customHeight="1">
      <c r="A10" s="179" t="s">
        <v>11</v>
      </c>
      <c r="B10" s="362" t="s">
        <v>12</v>
      </c>
      <c r="C10" s="362"/>
      <c r="D10" s="362"/>
      <c r="E10" s="362"/>
      <c r="F10" s="362"/>
      <c r="G10" s="362"/>
      <c r="H10" s="364">
        <v>24</v>
      </c>
      <c r="I10" s="364"/>
      <c r="J10" s="364"/>
    </row>
    <row r="11" spans="1:10" ht="16.149999999999999" customHeight="1">
      <c r="A11" s="331" t="s">
        <v>13</v>
      </c>
      <c r="B11" s="331"/>
      <c r="C11" s="331"/>
      <c r="D11" s="331"/>
      <c r="E11" s="331"/>
      <c r="F11" s="331"/>
      <c r="G11" s="331"/>
      <c r="H11" s="331"/>
      <c r="I11" s="331"/>
      <c r="J11" s="331"/>
    </row>
    <row r="12" spans="1:10" ht="51" customHeight="1">
      <c r="A12" s="365" t="s">
        <v>14</v>
      </c>
      <c r="B12" s="365"/>
      <c r="C12" s="365"/>
      <c r="D12" s="365"/>
      <c r="E12" s="365"/>
      <c r="F12" s="365"/>
      <c r="G12" s="388" t="s">
        <v>15</v>
      </c>
      <c r="H12" s="388"/>
      <c r="I12" s="388"/>
      <c r="J12" s="388"/>
    </row>
    <row r="13" spans="1:10" ht="14.65" customHeight="1">
      <c r="A13" s="383" t="s">
        <v>16</v>
      </c>
      <c r="B13" s="383"/>
      <c r="C13" s="383"/>
      <c r="D13" s="383"/>
      <c r="E13" s="383"/>
      <c r="F13" s="383"/>
      <c r="G13" s="384" t="s">
        <v>17</v>
      </c>
      <c r="H13" s="384"/>
      <c r="I13" s="384"/>
      <c r="J13" s="384"/>
    </row>
    <row r="14" spans="1:10" ht="13">
      <c r="A14" s="311"/>
      <c r="B14" s="311"/>
      <c r="C14" s="311"/>
      <c r="D14" s="311"/>
      <c r="E14" s="311"/>
      <c r="F14" s="311"/>
      <c r="G14" s="311"/>
      <c r="H14" s="311"/>
      <c r="I14" s="311"/>
      <c r="J14" s="311"/>
    </row>
    <row r="15" spans="1:10" ht="48.75" customHeight="1">
      <c r="A15" s="385" t="s">
        <v>18</v>
      </c>
      <c r="B15" s="385"/>
      <c r="C15" s="385"/>
      <c r="D15" s="385"/>
      <c r="E15" s="385"/>
      <c r="F15" s="385"/>
      <c r="G15" s="385"/>
      <c r="H15" s="385"/>
      <c r="I15" s="385"/>
      <c r="J15" s="385"/>
    </row>
    <row r="16" spans="1:10" ht="13">
      <c r="A16" s="311"/>
      <c r="B16" s="311"/>
      <c r="C16" s="311"/>
      <c r="D16" s="311"/>
      <c r="E16" s="311"/>
      <c r="F16" s="311"/>
      <c r="G16" s="311"/>
      <c r="H16" s="311"/>
      <c r="I16" s="311"/>
      <c r="J16" s="311"/>
    </row>
    <row r="17" spans="1:252" ht="16.149999999999999" customHeight="1">
      <c r="A17" s="333" t="s">
        <v>19</v>
      </c>
      <c r="B17" s="333"/>
      <c r="C17" s="333"/>
      <c r="D17" s="333"/>
      <c r="E17" s="333"/>
      <c r="F17" s="333"/>
      <c r="G17" s="333"/>
      <c r="H17" s="333"/>
      <c r="I17" s="333"/>
      <c r="J17" s="333"/>
    </row>
    <row r="18" spans="1:252" s="183" customFormat="1" ht="16.149999999999999" customHeight="1">
      <c r="A18" s="179">
        <v>1</v>
      </c>
      <c r="B18" s="362" t="s">
        <v>20</v>
      </c>
      <c r="C18" s="362"/>
      <c r="D18" s="362"/>
      <c r="E18" s="362"/>
      <c r="F18" s="362"/>
      <c r="G18" s="362"/>
      <c r="H18" s="381" t="s">
        <v>345</v>
      </c>
      <c r="I18" s="381"/>
      <c r="J18" s="381"/>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c r="CV18" s="380"/>
      <c r="CW18" s="380"/>
      <c r="CX18" s="380"/>
      <c r="CY18" s="380"/>
      <c r="CZ18" s="380"/>
      <c r="DA18" s="380"/>
      <c r="DB18" s="380"/>
      <c r="DC18" s="380"/>
      <c r="DD18" s="380"/>
      <c r="DE18" s="380"/>
      <c r="DF18" s="380"/>
      <c r="DG18" s="380"/>
      <c r="DH18" s="380"/>
      <c r="DI18" s="380"/>
      <c r="DJ18" s="380"/>
      <c r="DK18" s="380"/>
      <c r="DL18" s="380"/>
      <c r="DM18" s="380"/>
      <c r="DN18" s="380"/>
      <c r="DO18" s="380"/>
      <c r="DP18" s="380"/>
      <c r="DQ18" s="380"/>
      <c r="DR18" s="380"/>
      <c r="DS18" s="380"/>
      <c r="DT18" s="380"/>
      <c r="DU18" s="380"/>
      <c r="DV18" s="380"/>
      <c r="DW18" s="380"/>
      <c r="DX18" s="380"/>
      <c r="DY18" s="380"/>
      <c r="DZ18" s="380"/>
      <c r="EA18" s="380"/>
      <c r="EB18" s="380"/>
      <c r="EC18" s="380"/>
      <c r="ED18" s="380"/>
      <c r="EE18" s="380"/>
      <c r="EF18" s="380"/>
      <c r="EG18" s="380"/>
      <c r="EH18" s="380"/>
      <c r="EI18" s="380"/>
      <c r="EJ18" s="380"/>
      <c r="EK18" s="380"/>
      <c r="EL18" s="380"/>
      <c r="EM18" s="380"/>
      <c r="EN18" s="380"/>
      <c r="EO18" s="380"/>
      <c r="EP18" s="380"/>
      <c r="EQ18" s="380"/>
      <c r="ER18" s="380"/>
      <c r="ES18" s="380"/>
      <c r="ET18" s="380"/>
      <c r="EU18" s="380"/>
      <c r="EV18" s="380"/>
      <c r="EW18" s="380"/>
      <c r="EX18" s="380"/>
      <c r="EY18" s="380"/>
      <c r="EZ18" s="380"/>
      <c r="FA18" s="380"/>
      <c r="FB18" s="380"/>
      <c r="FC18" s="380"/>
      <c r="FD18" s="380"/>
      <c r="FE18" s="380"/>
      <c r="FF18" s="380"/>
      <c r="FG18" s="380"/>
      <c r="FH18" s="380"/>
      <c r="FI18" s="380"/>
      <c r="FJ18" s="380"/>
      <c r="FK18" s="380"/>
      <c r="FL18" s="380"/>
      <c r="FM18" s="380"/>
      <c r="FN18" s="380"/>
      <c r="FO18" s="380"/>
      <c r="FP18" s="380"/>
      <c r="FQ18" s="380"/>
      <c r="FR18" s="380"/>
      <c r="FS18" s="380"/>
      <c r="FT18" s="380"/>
      <c r="FU18" s="380"/>
      <c r="FV18" s="380"/>
      <c r="FW18" s="380"/>
      <c r="FX18" s="380"/>
      <c r="FY18" s="380"/>
      <c r="FZ18" s="380"/>
      <c r="GA18" s="380"/>
      <c r="GB18" s="380"/>
      <c r="GC18" s="380"/>
      <c r="GD18" s="380"/>
      <c r="GE18" s="380"/>
      <c r="GF18" s="380"/>
      <c r="GG18" s="380"/>
      <c r="GH18" s="380"/>
      <c r="GI18" s="380"/>
      <c r="GJ18" s="380"/>
      <c r="GK18" s="380"/>
      <c r="GL18" s="380"/>
      <c r="GM18" s="380"/>
      <c r="GN18" s="380"/>
      <c r="GO18" s="380"/>
      <c r="GP18" s="380"/>
      <c r="GQ18" s="380"/>
      <c r="GR18" s="380"/>
      <c r="GS18" s="380"/>
      <c r="GT18" s="380"/>
      <c r="GU18" s="380"/>
      <c r="GV18" s="380"/>
      <c r="GW18" s="380"/>
      <c r="GX18" s="380"/>
      <c r="GY18" s="380"/>
      <c r="GZ18" s="380"/>
      <c r="HA18" s="380"/>
      <c r="HB18" s="380"/>
      <c r="HC18" s="380"/>
      <c r="HD18" s="380"/>
      <c r="HE18" s="380"/>
      <c r="HF18" s="380"/>
      <c r="HG18" s="380"/>
      <c r="HH18" s="380"/>
      <c r="HI18" s="380"/>
      <c r="HJ18" s="380"/>
      <c r="HK18" s="380"/>
      <c r="HL18" s="380"/>
      <c r="HM18" s="380"/>
      <c r="HN18" s="380"/>
      <c r="HO18" s="380"/>
      <c r="HP18" s="380"/>
      <c r="HQ18" s="380"/>
      <c r="HR18" s="380"/>
      <c r="HS18" s="380"/>
      <c r="HT18" s="380"/>
      <c r="HU18" s="380"/>
      <c r="HV18" s="380"/>
      <c r="HW18" s="380"/>
      <c r="HX18" s="380"/>
      <c r="HY18" s="380"/>
      <c r="HZ18" s="380"/>
      <c r="IA18" s="380"/>
      <c r="IB18" s="380"/>
      <c r="IC18" s="380"/>
      <c r="ID18" s="380"/>
      <c r="IE18" s="380"/>
      <c r="IF18" s="380"/>
      <c r="IG18" s="380"/>
      <c r="IH18" s="380"/>
      <c r="II18" s="380"/>
      <c r="IJ18" s="380"/>
      <c r="IK18" s="380"/>
      <c r="IL18" s="380"/>
      <c r="IM18" s="380"/>
      <c r="IN18" s="380"/>
      <c r="IO18" s="380"/>
      <c r="IP18" s="380"/>
      <c r="IQ18" s="380"/>
      <c r="IR18" s="380"/>
    </row>
    <row r="19" spans="1:252" ht="16.149999999999999" customHeight="1">
      <c r="A19" s="179">
        <v>2</v>
      </c>
      <c r="B19" s="362" t="s">
        <v>22</v>
      </c>
      <c r="C19" s="362"/>
      <c r="D19" s="362"/>
      <c r="E19" s="362"/>
      <c r="F19" s="362"/>
      <c r="G19" s="362"/>
      <c r="H19" s="381" t="s">
        <v>23</v>
      </c>
      <c r="I19" s="381"/>
      <c r="J19" s="381"/>
    </row>
    <row r="20" spans="1:252" ht="23.65" customHeight="1">
      <c r="A20" s="179">
        <v>3</v>
      </c>
      <c r="B20" s="362" t="s">
        <v>24</v>
      </c>
      <c r="C20" s="362"/>
      <c r="D20" s="362"/>
      <c r="E20" s="362"/>
      <c r="F20" s="362"/>
      <c r="G20" s="362"/>
      <c r="H20" s="382">
        <v>2303.21</v>
      </c>
      <c r="I20" s="382"/>
      <c r="J20" s="382"/>
    </row>
    <row r="21" spans="1:252" ht="16.149999999999999" customHeight="1">
      <c r="A21" s="179">
        <v>4</v>
      </c>
      <c r="B21" s="362" t="s">
        <v>25</v>
      </c>
      <c r="C21" s="362"/>
      <c r="D21" s="362"/>
      <c r="E21" s="362"/>
      <c r="F21" s="362"/>
      <c r="G21" s="362"/>
      <c r="H21" s="381" t="s">
        <v>26</v>
      </c>
      <c r="I21" s="381"/>
      <c r="J21" s="381"/>
    </row>
    <row r="22" spans="1:252" ht="16.149999999999999" customHeight="1">
      <c r="A22" s="179">
        <v>5</v>
      </c>
      <c r="B22" s="362" t="s">
        <v>27</v>
      </c>
      <c r="C22" s="362"/>
      <c r="D22" s="362"/>
      <c r="E22" s="362"/>
      <c r="F22" s="362"/>
      <c r="G22" s="362"/>
      <c r="H22" s="376">
        <v>45717</v>
      </c>
      <c r="I22" s="376"/>
      <c r="J22" s="376"/>
    </row>
    <row r="23" spans="1:252" ht="16.149999999999999" customHeight="1">
      <c r="A23" s="179">
        <v>6</v>
      </c>
      <c r="B23" s="362" t="s">
        <v>28</v>
      </c>
      <c r="C23" s="362"/>
      <c r="D23" s="362"/>
      <c r="E23" s="362"/>
      <c r="F23" s="362"/>
      <c r="G23" s="362"/>
      <c r="H23" s="377">
        <v>1621</v>
      </c>
      <c r="I23" s="377"/>
      <c r="J23" s="377"/>
    </row>
    <row r="24" spans="1:252" ht="13">
      <c r="A24" s="311"/>
      <c r="B24" s="311"/>
      <c r="C24" s="311"/>
      <c r="D24" s="311"/>
      <c r="E24" s="311"/>
      <c r="F24" s="311"/>
      <c r="G24" s="311"/>
      <c r="H24" s="311"/>
      <c r="I24" s="311"/>
      <c r="J24" s="311"/>
    </row>
    <row r="25" spans="1:252" ht="27.65" customHeight="1">
      <c r="A25" s="338" t="s">
        <v>29</v>
      </c>
      <c r="B25" s="338"/>
      <c r="C25" s="338"/>
      <c r="D25" s="338"/>
      <c r="E25" s="338"/>
      <c r="F25" s="338"/>
      <c r="G25" s="338"/>
      <c r="H25" s="338"/>
      <c r="I25" s="338"/>
      <c r="J25" s="338"/>
    </row>
    <row r="26" spans="1:252" ht="13">
      <c r="A26" s="311"/>
      <c r="B26" s="311"/>
      <c r="C26" s="311"/>
      <c r="D26" s="311"/>
      <c r="E26" s="311"/>
      <c r="F26" s="311"/>
      <c r="G26" s="311"/>
      <c r="H26" s="311"/>
      <c r="I26" s="311"/>
      <c r="J26" s="311"/>
    </row>
    <row r="27" spans="1:252" ht="20.65" customHeight="1">
      <c r="A27" s="378" t="s">
        <v>30</v>
      </c>
      <c r="B27" s="378"/>
      <c r="C27" s="378"/>
      <c r="D27" s="378"/>
      <c r="E27" s="378"/>
      <c r="F27" s="378"/>
      <c r="G27" s="378"/>
      <c r="H27" s="378"/>
      <c r="I27" s="378"/>
      <c r="J27" s="378"/>
    </row>
    <row r="28" spans="1:252" ht="30.4" customHeight="1">
      <c r="A28" s="184">
        <v>1</v>
      </c>
      <c r="B28" s="379" t="s">
        <v>31</v>
      </c>
      <c r="C28" s="379"/>
      <c r="D28" s="379"/>
      <c r="E28" s="379"/>
      <c r="F28" s="379"/>
      <c r="G28" s="379"/>
      <c r="H28" s="333" t="s">
        <v>32</v>
      </c>
      <c r="I28" s="333"/>
      <c r="J28" s="184" t="s">
        <v>33</v>
      </c>
    </row>
    <row r="29" spans="1:252" s="10" customFormat="1" ht="27.65" customHeight="1">
      <c r="A29" s="179" t="s">
        <v>4</v>
      </c>
      <c r="B29" s="361" t="s">
        <v>34</v>
      </c>
      <c r="C29" s="361"/>
      <c r="D29" s="361"/>
      <c r="E29" s="361"/>
      <c r="F29" s="361"/>
      <c r="G29" s="361"/>
      <c r="H29" s="361"/>
      <c r="I29" s="361"/>
      <c r="J29" s="9">
        <f>H20</f>
        <v>2303.21</v>
      </c>
      <c r="K29" s="164">
        <f>J32/180</f>
        <v>16.634294444444443</v>
      </c>
    </row>
    <row r="30" spans="1:252" ht="14.65" customHeight="1">
      <c r="A30" s="179" t="s">
        <v>6</v>
      </c>
      <c r="B30" s="362" t="s">
        <v>35</v>
      </c>
      <c r="C30" s="362"/>
      <c r="D30" s="362"/>
      <c r="E30" s="362"/>
      <c r="F30" s="362"/>
      <c r="G30" s="362"/>
      <c r="H30" s="363">
        <v>0.3</v>
      </c>
      <c r="I30" s="363"/>
      <c r="J30" s="9">
        <f>J29*H30</f>
        <v>690.96299999999997</v>
      </c>
      <c r="K30" s="164">
        <f>K29*50%</f>
        <v>8.3171472222222214</v>
      </c>
    </row>
    <row r="31" spans="1:252" ht="14.65" customHeight="1">
      <c r="A31" s="201" t="s">
        <v>9</v>
      </c>
      <c r="B31" s="402" t="s">
        <v>36</v>
      </c>
      <c r="C31" s="402"/>
      <c r="D31" s="402"/>
      <c r="E31" s="402"/>
      <c r="F31" s="402"/>
      <c r="G31" s="402"/>
      <c r="H31" s="403"/>
      <c r="I31" s="403"/>
      <c r="J31" s="202"/>
      <c r="K31" s="164">
        <f>SUM(K29:K30)</f>
        <v>24.951441666666664</v>
      </c>
    </row>
    <row r="32" spans="1:252" ht="27" customHeight="1">
      <c r="A32" s="404" t="s">
        <v>314</v>
      </c>
      <c r="B32" s="404"/>
      <c r="C32" s="404"/>
      <c r="D32" s="404"/>
      <c r="E32" s="404"/>
      <c r="F32" s="404"/>
      <c r="G32" s="404"/>
      <c r="H32" s="404"/>
      <c r="I32" s="404"/>
      <c r="J32" s="203">
        <f>SUM(J29:J31)</f>
        <v>2994.1729999999998</v>
      </c>
    </row>
    <row r="33" spans="1:252" ht="13">
      <c r="A33" s="405"/>
      <c r="B33" s="405"/>
      <c r="C33" s="405"/>
      <c r="D33" s="405"/>
      <c r="E33" s="405"/>
      <c r="F33" s="405"/>
      <c r="G33" s="405"/>
      <c r="H33" s="405"/>
      <c r="I33" s="405"/>
      <c r="J33" s="405"/>
    </row>
    <row r="34" spans="1:252" ht="23.65" customHeight="1">
      <c r="A34" s="369" t="s">
        <v>288</v>
      </c>
      <c r="B34" s="369"/>
      <c r="C34" s="369"/>
      <c r="D34" s="369"/>
      <c r="E34" s="369"/>
      <c r="F34" s="369"/>
      <c r="G34" s="369"/>
      <c r="H34" s="369"/>
      <c r="I34" s="369"/>
      <c r="J34" s="369"/>
    </row>
    <row r="35" spans="1:252" ht="13">
      <c r="A35" s="311"/>
      <c r="B35" s="311"/>
      <c r="C35" s="311"/>
      <c r="D35" s="311"/>
      <c r="E35" s="311"/>
      <c r="F35" s="311"/>
      <c r="G35" s="311"/>
      <c r="H35" s="311"/>
      <c r="I35" s="311"/>
      <c r="J35" s="311"/>
    </row>
    <row r="36" spans="1:252" ht="16.149999999999999" customHeight="1">
      <c r="A36" s="356" t="s">
        <v>38</v>
      </c>
      <c r="B36" s="356"/>
      <c r="C36" s="356"/>
      <c r="D36" s="356"/>
      <c r="E36" s="356"/>
      <c r="F36" s="356"/>
      <c r="G36" s="356"/>
      <c r="H36" s="356"/>
      <c r="I36" s="356"/>
      <c r="J36" s="356"/>
    </row>
    <row r="37" spans="1:252" ht="14">
      <c r="A37" s="357" t="s">
        <v>39</v>
      </c>
      <c r="B37" s="357"/>
      <c r="C37" s="357"/>
      <c r="D37" s="357"/>
      <c r="E37" s="357"/>
      <c r="F37" s="357"/>
      <c r="G37" s="357"/>
      <c r="H37" s="357"/>
      <c r="I37" s="357"/>
      <c r="J37" s="357"/>
    </row>
    <row r="38" spans="1:252" ht="14">
      <c r="A38" s="194" t="s">
        <v>40</v>
      </c>
      <c r="B38" s="358" t="s">
        <v>279</v>
      </c>
      <c r="C38" s="358"/>
      <c r="D38" s="358"/>
      <c r="E38" s="358"/>
      <c r="F38" s="358"/>
      <c r="G38" s="358"/>
      <c r="H38" s="358"/>
      <c r="I38" s="358"/>
      <c r="J38" s="181" t="s">
        <v>41</v>
      </c>
    </row>
    <row r="39" spans="1:252" ht="34.5" customHeight="1">
      <c r="A39" s="186" t="s">
        <v>4</v>
      </c>
      <c r="B39" s="315" t="s">
        <v>280</v>
      </c>
      <c r="C39" s="315"/>
      <c r="D39" s="315"/>
      <c r="E39" s="315"/>
      <c r="F39" s="315"/>
      <c r="G39" s="315"/>
      <c r="H39" s="315"/>
      <c r="I39" s="14">
        <v>8.3330000000000001E-2</v>
      </c>
      <c r="J39" s="15">
        <f>ROUND(($J$32*I39),2)</f>
        <v>249.5</v>
      </c>
    </row>
    <row r="40" spans="1:252" ht="148.5" customHeight="1">
      <c r="A40" s="186" t="s">
        <v>6</v>
      </c>
      <c r="B40" s="315" t="s">
        <v>294</v>
      </c>
      <c r="C40" s="315"/>
      <c r="D40" s="315"/>
      <c r="E40" s="315"/>
      <c r="F40" s="315"/>
      <c r="G40" s="315"/>
      <c r="H40" s="315"/>
      <c r="I40" s="14">
        <v>3.0249999999999999E-2</v>
      </c>
      <c r="J40" s="15">
        <f>ROUND(($J$32*I40),2)</f>
        <v>90.57</v>
      </c>
    </row>
    <row r="41" spans="1:252" ht="13">
      <c r="A41" s="359" t="s">
        <v>42</v>
      </c>
      <c r="B41" s="359"/>
      <c r="C41" s="359"/>
      <c r="D41" s="359"/>
      <c r="E41" s="359"/>
      <c r="F41" s="359"/>
      <c r="G41" s="359"/>
      <c r="H41" s="359"/>
      <c r="I41" s="17">
        <f>I39+I40</f>
        <v>0.11358</v>
      </c>
      <c r="J41" s="18">
        <f>SUM(J39+J40)</f>
        <v>340.07</v>
      </c>
    </row>
    <row r="42" spans="1:252" ht="13">
      <c r="A42" s="19" t="s">
        <v>9</v>
      </c>
      <c r="B42" s="332" t="s">
        <v>43</v>
      </c>
      <c r="C42" s="332"/>
      <c r="D42" s="332"/>
      <c r="E42" s="332"/>
      <c r="F42" s="332"/>
      <c r="G42" s="332"/>
      <c r="H42" s="332"/>
      <c r="I42" s="20">
        <f>I41*I57</f>
        <v>4.1797440000000005E-2</v>
      </c>
      <c r="J42" s="21">
        <f>ROUND(I57*J41,2)</f>
        <v>125.15</v>
      </c>
    </row>
    <row r="43" spans="1:252" s="187" customFormat="1" ht="14.65" customHeight="1">
      <c r="A43" s="360" t="s">
        <v>44</v>
      </c>
      <c r="B43" s="360"/>
      <c r="C43" s="360"/>
      <c r="D43" s="360"/>
      <c r="E43" s="360"/>
      <c r="F43" s="360"/>
      <c r="G43" s="360"/>
      <c r="H43" s="360"/>
      <c r="I43" s="22">
        <f>I41+I42</f>
        <v>0.15537744000000001</v>
      </c>
      <c r="J43" s="23">
        <f>SUM(J41:J42)</f>
        <v>465.22</v>
      </c>
      <c r="N43" s="25"/>
      <c r="O43" s="26"/>
      <c r="P43" s="354"/>
      <c r="Q43" s="354"/>
      <c r="R43" s="354"/>
      <c r="S43" s="354"/>
      <c r="T43" s="354"/>
      <c r="U43" s="354"/>
      <c r="V43" s="354"/>
      <c r="W43" s="25"/>
      <c r="X43" s="26"/>
      <c r="Y43" s="354"/>
      <c r="Z43" s="354"/>
      <c r="AA43" s="354"/>
      <c r="AB43" s="354"/>
      <c r="AC43" s="354"/>
      <c r="AD43" s="354"/>
      <c r="AE43" s="354"/>
      <c r="AF43" s="25"/>
      <c r="AG43" s="26"/>
      <c r="AH43" s="354"/>
      <c r="AI43" s="354"/>
      <c r="AJ43" s="354"/>
      <c r="AK43" s="354"/>
      <c r="AL43" s="354"/>
      <c r="AM43" s="354"/>
      <c r="AN43" s="354"/>
      <c r="AO43" s="25"/>
      <c r="AP43" s="26"/>
      <c r="AQ43" s="354"/>
      <c r="AR43" s="354"/>
      <c r="AS43" s="354"/>
      <c r="AT43" s="354"/>
      <c r="AU43" s="354"/>
      <c r="AV43" s="354"/>
      <c r="AW43" s="354"/>
      <c r="AX43" s="25"/>
      <c r="AY43" s="26"/>
      <c r="AZ43" s="354"/>
      <c r="BA43" s="354"/>
      <c r="BB43" s="354"/>
      <c r="BC43" s="354"/>
      <c r="BD43" s="354"/>
      <c r="BE43" s="354"/>
      <c r="BF43" s="354"/>
      <c r="BG43" s="25"/>
      <c r="BH43" s="26"/>
      <c r="BI43" s="354"/>
      <c r="BJ43" s="354"/>
      <c r="BK43" s="354"/>
      <c r="BL43" s="354"/>
      <c r="BM43" s="354"/>
      <c r="BN43" s="354"/>
      <c r="BO43" s="354"/>
      <c r="BP43" s="25"/>
      <c r="BQ43" s="26"/>
      <c r="BR43" s="354"/>
      <c r="BS43" s="354"/>
      <c r="BT43" s="354"/>
      <c r="BU43" s="354"/>
      <c r="BV43" s="354"/>
      <c r="BW43" s="354"/>
      <c r="BX43" s="354"/>
      <c r="BY43" s="25"/>
      <c r="BZ43" s="26"/>
      <c r="CA43" s="354"/>
      <c r="CB43" s="354"/>
      <c r="CC43" s="354"/>
      <c r="CD43" s="354"/>
      <c r="CE43" s="354"/>
      <c r="CF43" s="354"/>
      <c r="CG43" s="354"/>
      <c r="CH43" s="25"/>
      <c r="CI43" s="26"/>
      <c r="CJ43" s="354"/>
      <c r="CK43" s="354"/>
      <c r="CL43" s="354"/>
      <c r="CM43" s="354"/>
      <c r="CN43" s="354"/>
      <c r="CO43" s="354"/>
      <c r="CP43" s="354"/>
      <c r="CQ43" s="25"/>
      <c r="CR43" s="26"/>
      <c r="CS43" s="354"/>
      <c r="CT43" s="354"/>
      <c r="CU43" s="354"/>
      <c r="CV43" s="354"/>
      <c r="CW43" s="354"/>
      <c r="CX43" s="354"/>
      <c r="CY43" s="354"/>
      <c r="CZ43" s="25"/>
      <c r="DA43" s="26"/>
      <c r="DB43" s="354"/>
      <c r="DC43" s="354"/>
      <c r="DD43" s="354"/>
      <c r="DE43" s="354"/>
      <c r="DF43" s="354"/>
      <c r="DG43" s="354"/>
      <c r="DH43" s="354"/>
      <c r="DI43" s="25"/>
      <c r="DJ43" s="26"/>
      <c r="DK43" s="354"/>
      <c r="DL43" s="354"/>
      <c r="DM43" s="354"/>
      <c r="DN43" s="354"/>
      <c r="DO43" s="354"/>
      <c r="DP43" s="354"/>
      <c r="DQ43" s="354"/>
      <c r="DR43" s="25"/>
      <c r="DS43" s="26"/>
      <c r="DT43" s="354"/>
      <c r="DU43" s="354"/>
      <c r="DV43" s="354"/>
      <c r="DW43" s="354"/>
      <c r="DX43" s="354"/>
      <c r="DY43" s="354"/>
      <c r="DZ43" s="354"/>
      <c r="EA43" s="25"/>
      <c r="EB43" s="26"/>
      <c r="EC43" s="354"/>
      <c r="ED43" s="354"/>
      <c r="EE43" s="354"/>
      <c r="EF43" s="354"/>
      <c r="EG43" s="354"/>
      <c r="EH43" s="354"/>
      <c r="EI43" s="354"/>
      <c r="EJ43" s="25"/>
      <c r="EK43" s="26"/>
      <c r="EL43" s="354"/>
      <c r="EM43" s="354"/>
      <c r="EN43" s="354"/>
      <c r="EO43" s="354"/>
      <c r="EP43" s="354"/>
      <c r="EQ43" s="354"/>
      <c r="ER43" s="354"/>
      <c r="ES43" s="25"/>
      <c r="ET43" s="26"/>
      <c r="EU43" s="354"/>
      <c r="EV43" s="354"/>
      <c r="EW43" s="354"/>
      <c r="EX43" s="354"/>
      <c r="EY43" s="354"/>
      <c r="EZ43" s="354"/>
      <c r="FA43" s="354"/>
      <c r="FB43" s="25"/>
      <c r="FC43" s="26"/>
      <c r="FD43" s="354"/>
      <c r="FE43" s="354"/>
      <c r="FF43" s="354"/>
      <c r="FG43" s="354"/>
      <c r="FH43" s="354"/>
      <c r="FI43" s="354"/>
      <c r="FJ43" s="354"/>
      <c r="FK43" s="25"/>
      <c r="FL43" s="26"/>
      <c r="FM43" s="354"/>
      <c r="FN43" s="354"/>
      <c r="FO43" s="354"/>
      <c r="FP43" s="354"/>
      <c r="FQ43" s="354"/>
      <c r="FR43" s="354"/>
      <c r="FS43" s="354"/>
      <c r="FT43" s="25"/>
      <c r="FU43" s="26"/>
      <c r="FV43" s="354"/>
      <c r="FW43" s="354"/>
      <c r="FX43" s="354"/>
      <c r="FY43" s="354"/>
      <c r="FZ43" s="354"/>
      <c r="GA43" s="354"/>
      <c r="GB43" s="354"/>
      <c r="GC43" s="25"/>
      <c r="GD43" s="26"/>
      <c r="GE43" s="354"/>
      <c r="GF43" s="354"/>
      <c r="GG43" s="354"/>
      <c r="GH43" s="354"/>
      <c r="GI43" s="354"/>
      <c r="GJ43" s="354"/>
      <c r="GK43" s="354"/>
      <c r="GL43" s="25"/>
      <c r="GM43" s="26"/>
      <c r="GN43" s="354"/>
      <c r="GO43" s="354"/>
      <c r="GP43" s="354"/>
      <c r="GQ43" s="354"/>
      <c r="GR43" s="354"/>
      <c r="GS43" s="354"/>
      <c r="GT43" s="354"/>
      <c r="GU43" s="25"/>
      <c r="GV43" s="26"/>
      <c r="GW43" s="354"/>
      <c r="GX43" s="354"/>
      <c r="GY43" s="354"/>
      <c r="GZ43" s="354"/>
      <c r="HA43" s="354"/>
      <c r="HB43" s="354"/>
      <c r="HC43" s="354"/>
      <c r="HD43" s="25"/>
      <c r="HE43" s="26"/>
      <c r="HF43" s="354"/>
      <c r="HG43" s="354"/>
      <c r="HH43" s="354"/>
      <c r="HI43" s="354"/>
      <c r="HJ43" s="354"/>
      <c r="HK43" s="354"/>
      <c r="HL43" s="354"/>
      <c r="HM43" s="25"/>
      <c r="HN43" s="26"/>
      <c r="HO43" s="354"/>
      <c r="HP43" s="354"/>
      <c r="HQ43" s="354"/>
      <c r="HR43" s="354"/>
      <c r="HS43" s="354"/>
      <c r="HT43" s="354"/>
      <c r="HU43" s="354"/>
      <c r="HV43" s="25"/>
      <c r="HW43" s="26"/>
      <c r="HX43" s="354"/>
      <c r="HY43" s="354"/>
      <c r="HZ43" s="354"/>
      <c r="IA43" s="354"/>
      <c r="IB43" s="354"/>
      <c r="IC43" s="354"/>
      <c r="ID43" s="354"/>
      <c r="IE43" s="25"/>
      <c r="IF43" s="26"/>
      <c r="IG43" s="354"/>
      <c r="IH43" s="354"/>
      <c r="II43" s="354"/>
      <c r="IJ43" s="354"/>
      <c r="IK43" s="354"/>
      <c r="IL43" s="354"/>
      <c r="IM43" s="354"/>
      <c r="IN43" s="25"/>
      <c r="IO43" s="26"/>
      <c r="IP43" s="354"/>
      <c r="IQ43" s="354"/>
      <c r="IR43" s="354"/>
    </row>
    <row r="44" spans="1:252" s="188" customFormat="1" ht="13">
      <c r="A44" s="355"/>
      <c r="B44" s="355"/>
      <c r="C44" s="355"/>
      <c r="D44" s="355"/>
      <c r="E44" s="355"/>
      <c r="F44" s="355"/>
      <c r="G44" s="355"/>
      <c r="H44" s="355"/>
      <c r="I44" s="355"/>
      <c r="J44" s="355"/>
      <c r="N44" s="28"/>
      <c r="O44" s="353"/>
      <c r="P44" s="353"/>
      <c r="Q44" s="353"/>
      <c r="R44" s="353"/>
      <c r="S44" s="353"/>
      <c r="T44" s="353"/>
      <c r="U44" s="353"/>
      <c r="V44" s="353"/>
      <c r="W44" s="28"/>
      <c r="X44" s="353"/>
      <c r="Y44" s="353"/>
      <c r="Z44" s="353"/>
      <c r="AA44" s="353"/>
      <c r="AB44" s="353"/>
      <c r="AC44" s="353"/>
      <c r="AD44" s="353"/>
      <c r="AE44" s="353"/>
      <c r="AF44" s="28"/>
      <c r="AG44" s="353"/>
      <c r="AH44" s="353"/>
      <c r="AI44" s="353"/>
      <c r="AJ44" s="353"/>
      <c r="AK44" s="353"/>
      <c r="AL44" s="353"/>
      <c r="AM44" s="353"/>
      <c r="AN44" s="353"/>
      <c r="AO44" s="28"/>
      <c r="AP44" s="353"/>
      <c r="AQ44" s="353"/>
      <c r="AR44" s="353"/>
      <c r="AS44" s="353"/>
      <c r="AT44" s="353"/>
      <c r="AU44" s="353"/>
      <c r="AV44" s="353"/>
      <c r="AW44" s="353"/>
      <c r="AX44" s="28"/>
      <c r="AY44" s="353"/>
      <c r="AZ44" s="353"/>
      <c r="BA44" s="353"/>
      <c r="BB44" s="353"/>
      <c r="BC44" s="353"/>
      <c r="BD44" s="353"/>
      <c r="BE44" s="353"/>
      <c r="BF44" s="353"/>
      <c r="BG44" s="28"/>
      <c r="BH44" s="353"/>
      <c r="BI44" s="353"/>
      <c r="BJ44" s="353"/>
      <c r="BK44" s="353"/>
      <c r="BL44" s="353"/>
      <c r="BM44" s="353"/>
      <c r="BN44" s="353"/>
      <c r="BO44" s="353"/>
      <c r="BP44" s="28"/>
      <c r="BQ44" s="353"/>
      <c r="BR44" s="353"/>
      <c r="BS44" s="353"/>
      <c r="BT44" s="353"/>
      <c r="BU44" s="353"/>
      <c r="BV44" s="353"/>
      <c r="BW44" s="353"/>
      <c r="BX44" s="353"/>
      <c r="BY44" s="28"/>
      <c r="BZ44" s="353"/>
      <c r="CA44" s="353"/>
      <c r="CB44" s="353"/>
      <c r="CC44" s="353"/>
      <c r="CD44" s="353"/>
      <c r="CE44" s="353"/>
      <c r="CF44" s="353"/>
      <c r="CG44" s="353"/>
      <c r="CH44" s="28"/>
      <c r="CI44" s="353"/>
      <c r="CJ44" s="353"/>
      <c r="CK44" s="353"/>
      <c r="CL44" s="353"/>
      <c r="CM44" s="353"/>
      <c r="CN44" s="353"/>
      <c r="CO44" s="353"/>
      <c r="CP44" s="353"/>
      <c r="CQ44" s="28"/>
      <c r="CR44" s="353"/>
      <c r="CS44" s="353"/>
      <c r="CT44" s="353"/>
      <c r="CU44" s="353"/>
      <c r="CV44" s="353"/>
      <c r="CW44" s="353"/>
      <c r="CX44" s="353"/>
      <c r="CY44" s="353"/>
      <c r="CZ44" s="28"/>
      <c r="DA44" s="353"/>
      <c r="DB44" s="353"/>
      <c r="DC44" s="353"/>
      <c r="DD44" s="353"/>
      <c r="DE44" s="353"/>
      <c r="DF44" s="353"/>
      <c r="DG44" s="353"/>
      <c r="DH44" s="353"/>
      <c r="DI44" s="28"/>
      <c r="DJ44" s="353"/>
      <c r="DK44" s="353"/>
      <c r="DL44" s="353"/>
      <c r="DM44" s="353"/>
      <c r="DN44" s="353"/>
      <c r="DO44" s="353"/>
      <c r="DP44" s="353"/>
      <c r="DQ44" s="353"/>
      <c r="DR44" s="28"/>
      <c r="DS44" s="353"/>
      <c r="DT44" s="353"/>
      <c r="DU44" s="353"/>
      <c r="DV44" s="353"/>
      <c r="DW44" s="353"/>
      <c r="DX44" s="353"/>
      <c r="DY44" s="353"/>
      <c r="DZ44" s="353"/>
      <c r="EA44" s="28"/>
      <c r="EB44" s="353"/>
      <c r="EC44" s="353"/>
      <c r="ED44" s="353"/>
      <c r="EE44" s="353"/>
      <c r="EF44" s="353"/>
      <c r="EG44" s="353"/>
      <c r="EH44" s="353"/>
      <c r="EI44" s="353"/>
      <c r="EJ44" s="28"/>
      <c r="EK44" s="353"/>
      <c r="EL44" s="353"/>
      <c r="EM44" s="353"/>
      <c r="EN44" s="353"/>
      <c r="EO44" s="353"/>
      <c r="EP44" s="353"/>
      <c r="EQ44" s="353"/>
      <c r="ER44" s="353"/>
      <c r="ES44" s="28"/>
      <c r="ET44" s="353"/>
      <c r="EU44" s="353"/>
      <c r="EV44" s="353"/>
      <c r="EW44" s="353"/>
      <c r="EX44" s="353"/>
      <c r="EY44" s="353"/>
      <c r="EZ44" s="353"/>
      <c r="FA44" s="353"/>
      <c r="FB44" s="28"/>
      <c r="FC44" s="353"/>
      <c r="FD44" s="353"/>
      <c r="FE44" s="353"/>
      <c r="FF44" s="353"/>
      <c r="FG44" s="353"/>
      <c r="FH44" s="353"/>
      <c r="FI44" s="353"/>
      <c r="FJ44" s="353"/>
      <c r="FK44" s="28"/>
      <c r="FL44" s="353"/>
      <c r="FM44" s="353"/>
      <c r="FN44" s="353"/>
      <c r="FO44" s="353"/>
      <c r="FP44" s="353"/>
      <c r="FQ44" s="353"/>
      <c r="FR44" s="353"/>
      <c r="FS44" s="353"/>
      <c r="FT44" s="28"/>
      <c r="FU44" s="353"/>
      <c r="FV44" s="353"/>
      <c r="FW44" s="353"/>
      <c r="FX44" s="353"/>
      <c r="FY44" s="353"/>
      <c r="FZ44" s="353"/>
      <c r="GA44" s="353"/>
      <c r="GB44" s="353"/>
      <c r="GC44" s="28"/>
      <c r="GD44" s="353"/>
      <c r="GE44" s="353"/>
      <c r="GF44" s="353"/>
      <c r="GG44" s="353"/>
      <c r="GH44" s="353"/>
      <c r="GI44" s="353"/>
      <c r="GJ44" s="353"/>
      <c r="GK44" s="353"/>
      <c r="GL44" s="28"/>
      <c r="GM44" s="353"/>
      <c r="GN44" s="353"/>
      <c r="GO44" s="353"/>
      <c r="GP44" s="353"/>
      <c r="GQ44" s="353"/>
      <c r="GR44" s="353"/>
      <c r="GS44" s="353"/>
      <c r="GT44" s="353"/>
      <c r="GU44" s="28"/>
      <c r="GV44" s="353"/>
      <c r="GW44" s="353"/>
      <c r="GX44" s="353"/>
      <c r="GY44" s="353"/>
      <c r="GZ44" s="353"/>
      <c r="HA44" s="353"/>
      <c r="HB44" s="353"/>
      <c r="HC44" s="353"/>
      <c r="HD44" s="28"/>
      <c r="HE44" s="353"/>
      <c r="HF44" s="353"/>
      <c r="HG44" s="353"/>
      <c r="HH44" s="353"/>
      <c r="HI44" s="353"/>
      <c r="HJ44" s="353"/>
      <c r="HK44" s="353"/>
      <c r="HL44" s="353"/>
      <c r="HM44" s="28"/>
      <c r="HN44" s="353"/>
      <c r="HO44" s="353"/>
      <c r="HP44" s="353"/>
      <c r="HQ44" s="353"/>
      <c r="HR44" s="353"/>
      <c r="HS44" s="353"/>
      <c r="HT44" s="353"/>
      <c r="HU44" s="353"/>
      <c r="HV44" s="28"/>
      <c r="HW44" s="353"/>
      <c r="HX44" s="353"/>
      <c r="HY44" s="353"/>
      <c r="HZ44" s="353"/>
      <c r="IA44" s="353"/>
      <c r="IB44" s="353"/>
      <c r="IC44" s="353"/>
      <c r="ID44" s="353"/>
      <c r="IE44" s="28"/>
      <c r="IF44" s="353"/>
      <c r="IG44" s="353"/>
      <c r="IH44" s="353"/>
      <c r="II44" s="353"/>
      <c r="IJ44" s="353"/>
      <c r="IK44" s="353"/>
      <c r="IL44" s="353"/>
      <c r="IM44" s="353"/>
      <c r="IN44" s="28"/>
      <c r="IO44" s="353"/>
      <c r="IP44" s="353"/>
      <c r="IQ44" s="353"/>
      <c r="IR44" s="353"/>
    </row>
    <row r="45" spans="1:252" s="29" customFormat="1" ht="69.5" customHeight="1">
      <c r="A45" s="326" t="s">
        <v>290</v>
      </c>
      <c r="B45" s="326"/>
      <c r="C45" s="326"/>
      <c r="D45" s="326"/>
      <c r="E45" s="326"/>
      <c r="F45" s="326"/>
      <c r="G45" s="326"/>
      <c r="H45" s="326"/>
      <c r="I45" s="326"/>
      <c r="J45" s="326"/>
    </row>
    <row r="46" spans="1:252" ht="13">
      <c r="A46" s="311"/>
      <c r="B46" s="311"/>
      <c r="C46" s="311"/>
      <c r="D46" s="311"/>
      <c r="E46" s="311"/>
      <c r="F46" s="311"/>
      <c r="G46" s="311"/>
      <c r="H46" s="311"/>
      <c r="I46" s="311"/>
      <c r="J46" s="311"/>
    </row>
    <row r="47" spans="1:252" ht="30.4" customHeight="1">
      <c r="A47" s="327" t="s">
        <v>45</v>
      </c>
      <c r="B47" s="327"/>
      <c r="C47" s="327"/>
      <c r="D47" s="327"/>
      <c r="E47" s="327"/>
      <c r="F47" s="327"/>
      <c r="G47" s="327"/>
      <c r="H47" s="327"/>
      <c r="I47" s="327"/>
      <c r="J47" s="327"/>
    </row>
    <row r="48" spans="1:252" s="29" customFormat="1" ht="28">
      <c r="A48" s="189" t="s">
        <v>46</v>
      </c>
      <c r="B48" s="352" t="s">
        <v>47</v>
      </c>
      <c r="C48" s="352"/>
      <c r="D48" s="352"/>
      <c r="E48" s="352"/>
      <c r="F48" s="352"/>
      <c r="G48" s="352"/>
      <c r="H48" s="352"/>
      <c r="I48" s="180" t="s">
        <v>48</v>
      </c>
      <c r="J48" s="180" t="s">
        <v>49</v>
      </c>
    </row>
    <row r="49" spans="1:10" s="29" customFormat="1" ht="13">
      <c r="A49" s="31" t="s">
        <v>4</v>
      </c>
      <c r="B49" s="351" t="s">
        <v>50</v>
      </c>
      <c r="C49" s="351"/>
      <c r="D49" s="351"/>
      <c r="E49" s="351"/>
      <c r="F49" s="351"/>
      <c r="G49" s="351"/>
      <c r="H49" s="351"/>
      <c r="I49" s="32">
        <v>0.2</v>
      </c>
      <c r="J49" s="168">
        <f>ROUND(($J$32)*I49,2)</f>
        <v>598.83000000000004</v>
      </c>
    </row>
    <row r="50" spans="1:10" s="29" customFormat="1" ht="13">
      <c r="A50" s="31" t="s">
        <v>6</v>
      </c>
      <c r="B50" s="351" t="s">
        <v>51</v>
      </c>
      <c r="C50" s="351"/>
      <c r="D50" s="351"/>
      <c r="E50" s="351"/>
      <c r="F50" s="351"/>
      <c r="G50" s="351"/>
      <c r="H50" s="351"/>
      <c r="I50" s="32">
        <v>2.5000000000000001E-2</v>
      </c>
      <c r="J50" s="168">
        <f t="shared" ref="J50:J56" si="0">ROUND(($J$32)*I50,2)</f>
        <v>74.849999999999994</v>
      </c>
    </row>
    <row r="51" spans="1:10" s="29" customFormat="1" ht="46.5" customHeight="1">
      <c r="A51" s="31" t="s">
        <v>9</v>
      </c>
      <c r="B51" s="334" t="s">
        <v>52</v>
      </c>
      <c r="C51" s="334"/>
      <c r="D51" s="334"/>
      <c r="E51" s="34" t="s">
        <v>53</v>
      </c>
      <c r="F51" s="35">
        <v>0.03</v>
      </c>
      <c r="G51" s="34" t="s">
        <v>54</v>
      </c>
      <c r="H51" s="36">
        <v>1</v>
      </c>
      <c r="I51" s="37">
        <f>F51*H51</f>
        <v>0.03</v>
      </c>
      <c r="J51" s="168">
        <f t="shared" si="0"/>
        <v>89.83</v>
      </c>
    </row>
    <row r="52" spans="1:10" s="29" customFormat="1" ht="13">
      <c r="A52" s="31" t="s">
        <v>11</v>
      </c>
      <c r="B52" s="351" t="s">
        <v>55</v>
      </c>
      <c r="C52" s="351"/>
      <c r="D52" s="351"/>
      <c r="E52" s="351"/>
      <c r="F52" s="351"/>
      <c r="G52" s="351"/>
      <c r="H52" s="351"/>
      <c r="I52" s="32">
        <v>1.4999999999999999E-2</v>
      </c>
      <c r="J52" s="168">
        <f t="shared" si="0"/>
        <v>44.91</v>
      </c>
    </row>
    <row r="53" spans="1:10" s="29" customFormat="1" ht="13">
      <c r="A53" s="31" t="s">
        <v>56</v>
      </c>
      <c r="B53" s="351" t="s">
        <v>57</v>
      </c>
      <c r="C53" s="351"/>
      <c r="D53" s="351"/>
      <c r="E53" s="351"/>
      <c r="F53" s="351"/>
      <c r="G53" s="351"/>
      <c r="H53" s="351"/>
      <c r="I53" s="32">
        <v>0.01</v>
      </c>
      <c r="J53" s="168">
        <f t="shared" si="0"/>
        <v>29.94</v>
      </c>
    </row>
    <row r="54" spans="1:10" s="29" customFormat="1" ht="13">
      <c r="A54" s="31" t="s">
        <v>58</v>
      </c>
      <c r="B54" s="351" t="s">
        <v>59</v>
      </c>
      <c r="C54" s="351"/>
      <c r="D54" s="351"/>
      <c r="E54" s="351"/>
      <c r="F54" s="351"/>
      <c r="G54" s="351"/>
      <c r="H54" s="351"/>
      <c r="I54" s="32">
        <v>6.0000000000000001E-3</v>
      </c>
      <c r="J54" s="168">
        <f t="shared" si="0"/>
        <v>17.97</v>
      </c>
    </row>
    <row r="55" spans="1:10" s="29" customFormat="1" ht="13">
      <c r="A55" s="31" t="s">
        <v>60</v>
      </c>
      <c r="B55" s="351" t="s">
        <v>61</v>
      </c>
      <c r="C55" s="351"/>
      <c r="D55" s="351"/>
      <c r="E55" s="351"/>
      <c r="F55" s="351"/>
      <c r="G55" s="351"/>
      <c r="H55" s="351"/>
      <c r="I55" s="32">
        <v>2E-3</v>
      </c>
      <c r="J55" s="168">
        <f t="shared" si="0"/>
        <v>5.99</v>
      </c>
    </row>
    <row r="56" spans="1:10" ht="13">
      <c r="A56" s="31" t="s">
        <v>62</v>
      </c>
      <c r="B56" s="351" t="s">
        <v>63</v>
      </c>
      <c r="C56" s="351"/>
      <c r="D56" s="351"/>
      <c r="E56" s="351"/>
      <c r="F56" s="351"/>
      <c r="G56" s="351"/>
      <c r="H56" s="351"/>
      <c r="I56" s="32">
        <v>0.08</v>
      </c>
      <c r="J56" s="168">
        <f t="shared" si="0"/>
        <v>239.53</v>
      </c>
    </row>
    <row r="57" spans="1:10" ht="13">
      <c r="A57" s="317" t="s">
        <v>44</v>
      </c>
      <c r="B57" s="317"/>
      <c r="C57" s="317"/>
      <c r="D57" s="317"/>
      <c r="E57" s="317"/>
      <c r="F57" s="317"/>
      <c r="G57" s="317"/>
      <c r="H57" s="317"/>
      <c r="I57" s="39">
        <f>SUM(I49:I56)</f>
        <v>0.36800000000000005</v>
      </c>
      <c r="J57" s="23">
        <f>SUM(J49:J56)</f>
        <v>1101.8500000000001</v>
      </c>
    </row>
    <row r="58" spans="1:10" ht="13">
      <c r="A58" s="311"/>
      <c r="B58" s="311"/>
      <c r="C58" s="311"/>
      <c r="D58" s="311"/>
      <c r="E58" s="311"/>
      <c r="F58" s="311"/>
      <c r="G58" s="311"/>
      <c r="H58" s="311"/>
      <c r="I58" s="311"/>
      <c r="J58" s="311"/>
    </row>
    <row r="59" spans="1:10" ht="37.4" customHeight="1">
      <c r="A59" s="326" t="s">
        <v>64</v>
      </c>
      <c r="B59" s="326"/>
      <c r="C59" s="326"/>
      <c r="D59" s="326"/>
      <c r="E59" s="326"/>
      <c r="F59" s="326"/>
      <c r="G59" s="326"/>
      <c r="H59" s="326"/>
      <c r="I59" s="326"/>
      <c r="J59" s="326"/>
    </row>
    <row r="60" spans="1:10" ht="13">
      <c r="A60" s="311"/>
      <c r="B60" s="311"/>
      <c r="C60" s="311"/>
      <c r="D60" s="311"/>
      <c r="E60" s="311"/>
      <c r="F60" s="311"/>
      <c r="G60" s="311"/>
      <c r="H60" s="311"/>
      <c r="I60" s="311"/>
      <c r="J60" s="311"/>
    </row>
    <row r="61" spans="1:10" ht="16.149999999999999" customHeight="1">
      <c r="A61" s="327" t="s">
        <v>65</v>
      </c>
      <c r="B61" s="327"/>
      <c r="C61" s="327"/>
      <c r="D61" s="327"/>
      <c r="E61" s="327"/>
      <c r="F61" s="327"/>
      <c r="G61" s="327"/>
      <c r="H61" s="327"/>
      <c r="I61" s="327"/>
      <c r="J61" s="327"/>
    </row>
    <row r="62" spans="1:10" ht="14">
      <c r="A62" s="192" t="s">
        <v>66</v>
      </c>
      <c r="B62" s="328" t="s">
        <v>67</v>
      </c>
      <c r="C62" s="328"/>
      <c r="D62" s="328"/>
      <c r="E62" s="328"/>
      <c r="F62" s="328"/>
      <c r="G62" s="328"/>
      <c r="H62" s="328"/>
      <c r="I62" s="328"/>
      <c r="J62" s="180" t="s">
        <v>41</v>
      </c>
    </row>
    <row r="63" spans="1:10" ht="13">
      <c r="A63" s="186" t="s">
        <v>4</v>
      </c>
      <c r="B63" s="316" t="s">
        <v>249</v>
      </c>
      <c r="C63" s="316"/>
      <c r="D63" s="316"/>
      <c r="E63" s="316"/>
      <c r="F63" s="316"/>
      <c r="G63" s="316"/>
      <c r="H63" s="316"/>
      <c r="I63" s="316"/>
      <c r="J63" s="42">
        <f>IF(ROUND((I66*I64*I65)-(J29*0.06),2)&lt;0,0,ROUND((I66*I64*I65)-(J29*0.06),2))*1+(I64*I65*22-0.06*J29)*0</f>
        <v>121.41</v>
      </c>
    </row>
    <row r="64" spans="1:10" ht="26.25" customHeight="1">
      <c r="A64" s="186"/>
      <c r="B64" s="347" t="s">
        <v>68</v>
      </c>
      <c r="C64" s="347"/>
      <c r="D64" s="347"/>
      <c r="E64" s="347"/>
      <c r="F64" s="347"/>
      <c r="G64" s="347"/>
      <c r="H64" s="347"/>
      <c r="I64" s="99">
        <v>5.9</v>
      </c>
      <c r="J64" s="43" t="s">
        <v>69</v>
      </c>
    </row>
    <row r="65" spans="1:10" ht="13">
      <c r="A65" s="186"/>
      <c r="B65" s="348" t="s">
        <v>70</v>
      </c>
      <c r="C65" s="348"/>
      <c r="D65" s="348"/>
      <c r="E65" s="348"/>
      <c r="F65" s="348"/>
      <c r="G65" s="348"/>
      <c r="H65" s="348"/>
      <c r="I65" s="44">
        <v>2</v>
      </c>
      <c r="J65" s="43"/>
    </row>
    <row r="66" spans="1:10" ht="13">
      <c r="A66" s="186"/>
      <c r="B66" s="348" t="s">
        <v>71</v>
      </c>
      <c r="C66" s="348"/>
      <c r="D66" s="348"/>
      <c r="E66" s="348"/>
      <c r="F66" s="348"/>
      <c r="G66" s="348"/>
      <c r="H66" s="348"/>
      <c r="I66" s="45">
        <v>22</v>
      </c>
      <c r="J66" s="43"/>
    </row>
    <row r="67" spans="1:10" ht="13">
      <c r="A67" s="186" t="s">
        <v>6</v>
      </c>
      <c r="B67" s="316" t="s">
        <v>346</v>
      </c>
      <c r="C67" s="316"/>
      <c r="D67" s="316"/>
      <c r="E67" s="316"/>
      <c r="F67" s="316"/>
      <c r="G67" s="316"/>
      <c r="H67" s="316"/>
      <c r="I67" s="316"/>
      <c r="J67" s="42">
        <f>ROUND(I69*I68*(1-0.2),2)</f>
        <v>416.59</v>
      </c>
    </row>
    <row r="68" spans="1:10" ht="13">
      <c r="A68" s="186"/>
      <c r="B68" s="349" t="s">
        <v>281</v>
      </c>
      <c r="C68" s="349"/>
      <c r="D68" s="349"/>
      <c r="E68" s="349"/>
      <c r="F68" s="349"/>
      <c r="G68" s="349"/>
      <c r="H68" s="349"/>
      <c r="I68" s="46">
        <v>23.67</v>
      </c>
      <c r="J68" s="43" t="s">
        <v>69</v>
      </c>
    </row>
    <row r="69" spans="1:10" ht="13">
      <c r="A69" s="47"/>
      <c r="B69" s="348" t="s">
        <v>72</v>
      </c>
      <c r="C69" s="348"/>
      <c r="D69" s="348"/>
      <c r="E69" s="348"/>
      <c r="F69" s="348"/>
      <c r="G69" s="348"/>
      <c r="H69" s="348"/>
      <c r="I69" s="48">
        <v>22</v>
      </c>
      <c r="J69" s="43"/>
    </row>
    <row r="70" spans="1:10" ht="15" customHeight="1">
      <c r="A70" s="186" t="s">
        <v>9</v>
      </c>
      <c r="B70" s="350" t="s">
        <v>283</v>
      </c>
      <c r="C70" s="350"/>
      <c r="D70" s="350"/>
      <c r="E70" s="350"/>
      <c r="F70" s="350"/>
      <c r="G70" s="350"/>
      <c r="H70" s="350"/>
      <c r="I70" s="350"/>
      <c r="J70" s="42">
        <v>202.13</v>
      </c>
    </row>
    <row r="71" spans="1:10" ht="13">
      <c r="A71" s="49" t="s">
        <v>11</v>
      </c>
      <c r="B71" s="337" t="s">
        <v>282</v>
      </c>
      <c r="C71" s="337"/>
      <c r="D71" s="337"/>
      <c r="E71" s="337"/>
      <c r="F71" s="337"/>
      <c r="G71" s="337"/>
      <c r="H71" s="337"/>
      <c r="I71" s="337"/>
      <c r="J71" s="50">
        <v>37</v>
      </c>
    </row>
    <row r="72" spans="1:10" ht="17.25" customHeight="1">
      <c r="A72" s="186" t="s">
        <v>58</v>
      </c>
      <c r="B72" s="316" t="s">
        <v>73</v>
      </c>
      <c r="C72" s="316"/>
      <c r="D72" s="316"/>
      <c r="E72" s="316"/>
      <c r="F72" s="316"/>
      <c r="G72" s="316"/>
      <c r="H72" s="316"/>
      <c r="I72" s="316"/>
      <c r="J72" s="51"/>
    </row>
    <row r="73" spans="1:10" ht="13">
      <c r="A73" s="317" t="s">
        <v>37</v>
      </c>
      <c r="B73" s="317"/>
      <c r="C73" s="317"/>
      <c r="D73" s="317"/>
      <c r="E73" s="317"/>
      <c r="F73" s="317"/>
      <c r="G73" s="317"/>
      <c r="H73" s="317"/>
      <c r="I73" s="317"/>
      <c r="J73" s="23">
        <f>SUM(J63:J72)</f>
        <v>777.13</v>
      </c>
    </row>
    <row r="74" spans="1:10" ht="13">
      <c r="A74" s="311"/>
      <c r="B74" s="311"/>
      <c r="C74" s="311"/>
      <c r="D74" s="311"/>
      <c r="E74" s="311"/>
      <c r="F74" s="311"/>
      <c r="G74" s="311"/>
      <c r="H74" s="311"/>
      <c r="I74" s="311"/>
      <c r="J74" s="311"/>
    </row>
    <row r="75" spans="1:10" ht="37.4" customHeight="1">
      <c r="A75" s="326" t="s">
        <v>75</v>
      </c>
      <c r="B75" s="326"/>
      <c r="C75" s="326"/>
      <c r="D75" s="326"/>
      <c r="E75" s="326"/>
      <c r="F75" s="326"/>
      <c r="G75" s="326"/>
      <c r="H75" s="326"/>
      <c r="I75" s="326"/>
      <c r="J75" s="326"/>
    </row>
    <row r="76" spans="1:10" ht="13">
      <c r="A76" s="311"/>
      <c r="B76" s="311"/>
      <c r="C76" s="311"/>
      <c r="D76" s="311"/>
      <c r="E76" s="311"/>
      <c r="F76" s="311"/>
      <c r="G76" s="311"/>
      <c r="H76" s="311"/>
      <c r="I76" s="311"/>
      <c r="J76" s="311"/>
    </row>
    <row r="77" spans="1:10" ht="16.149999999999999" customHeight="1">
      <c r="A77" s="331" t="s">
        <v>76</v>
      </c>
      <c r="B77" s="331"/>
      <c r="C77" s="331"/>
      <c r="D77" s="331"/>
      <c r="E77" s="331"/>
      <c r="F77" s="331"/>
      <c r="G77" s="331"/>
      <c r="H77" s="331"/>
      <c r="I77" s="331"/>
      <c r="J77" s="331"/>
    </row>
    <row r="78" spans="1:10" ht="16.149999999999999" customHeight="1">
      <c r="A78" s="180">
        <v>2</v>
      </c>
      <c r="B78" s="333" t="s">
        <v>77</v>
      </c>
      <c r="C78" s="333"/>
      <c r="D78" s="333"/>
      <c r="E78" s="333"/>
      <c r="F78" s="333"/>
      <c r="G78" s="333"/>
      <c r="H78" s="333"/>
      <c r="I78" s="333"/>
      <c r="J78" s="180" t="s">
        <v>41</v>
      </c>
    </row>
    <row r="79" spans="1:10" ht="14.65" customHeight="1">
      <c r="A79" s="52" t="s">
        <v>40</v>
      </c>
      <c r="B79" s="346" t="s">
        <v>284</v>
      </c>
      <c r="C79" s="346"/>
      <c r="D79" s="346"/>
      <c r="E79" s="346"/>
      <c r="F79" s="346"/>
      <c r="G79" s="346"/>
      <c r="H79" s="346"/>
      <c r="I79" s="53">
        <f>I43</f>
        <v>0.15537744000000001</v>
      </c>
      <c r="J79" s="54">
        <f>J43</f>
        <v>465.22</v>
      </c>
    </row>
    <row r="80" spans="1:10" ht="14.65" customHeight="1">
      <c r="A80" s="52" t="s">
        <v>46</v>
      </c>
      <c r="B80" s="346" t="s">
        <v>47</v>
      </c>
      <c r="C80" s="346"/>
      <c r="D80" s="346"/>
      <c r="E80" s="346"/>
      <c r="F80" s="346"/>
      <c r="G80" s="346"/>
      <c r="H80" s="346"/>
      <c r="I80" s="53">
        <f>I57</f>
        <v>0.36800000000000005</v>
      </c>
      <c r="J80" s="54">
        <f>J57</f>
        <v>1101.8500000000001</v>
      </c>
    </row>
    <row r="81" spans="1:11" ht="14.65" customHeight="1">
      <c r="A81" s="52" t="s">
        <v>66</v>
      </c>
      <c r="B81" s="346" t="s">
        <v>67</v>
      </c>
      <c r="C81" s="346"/>
      <c r="D81" s="346"/>
      <c r="E81" s="346"/>
      <c r="F81" s="346"/>
      <c r="G81" s="346"/>
      <c r="H81" s="346"/>
      <c r="I81" s="346"/>
      <c r="J81" s="54">
        <f>J73</f>
        <v>777.13</v>
      </c>
    </row>
    <row r="82" spans="1:11" ht="14.65" customHeight="1">
      <c r="A82" s="344" t="s">
        <v>44</v>
      </c>
      <c r="B82" s="344"/>
      <c r="C82" s="344"/>
      <c r="D82" s="344"/>
      <c r="E82" s="344"/>
      <c r="F82" s="344"/>
      <c r="G82" s="344"/>
      <c r="H82" s="344"/>
      <c r="I82" s="344"/>
      <c r="J82" s="55">
        <f>SUM(J79:J81)</f>
        <v>2344.2000000000003</v>
      </c>
    </row>
    <row r="83" spans="1:11" ht="13">
      <c r="A83" s="311"/>
      <c r="B83" s="311"/>
      <c r="C83" s="311"/>
      <c r="D83" s="311"/>
      <c r="E83" s="311"/>
      <c r="F83" s="311"/>
      <c r="G83" s="311"/>
      <c r="H83" s="311"/>
      <c r="I83" s="311"/>
      <c r="J83" s="311"/>
    </row>
    <row r="84" spans="1:11" ht="16.149999999999999" customHeight="1">
      <c r="A84" s="327" t="s">
        <v>78</v>
      </c>
      <c r="B84" s="327"/>
      <c r="C84" s="327"/>
      <c r="D84" s="327"/>
      <c r="E84" s="327"/>
      <c r="F84" s="327"/>
      <c r="G84" s="327"/>
      <c r="H84" s="327"/>
      <c r="I84" s="327"/>
      <c r="J84" s="327"/>
    </row>
    <row r="85" spans="1:11" s="29" customFormat="1" ht="14">
      <c r="A85" s="192">
        <v>3</v>
      </c>
      <c r="B85" s="328" t="s">
        <v>79</v>
      </c>
      <c r="C85" s="328"/>
      <c r="D85" s="328"/>
      <c r="E85" s="328"/>
      <c r="F85" s="328"/>
      <c r="G85" s="328"/>
      <c r="H85" s="328"/>
      <c r="I85" s="328"/>
      <c r="J85" s="192" t="s">
        <v>74</v>
      </c>
    </row>
    <row r="86" spans="1:11" s="29" customFormat="1" ht="87" customHeight="1">
      <c r="A86" s="186" t="s">
        <v>4</v>
      </c>
      <c r="B86" s="315" t="s">
        <v>285</v>
      </c>
      <c r="C86" s="315"/>
      <c r="D86" s="315"/>
      <c r="E86" s="315"/>
      <c r="F86" s="315"/>
      <c r="G86" s="315"/>
      <c r="H86" s="315"/>
      <c r="I86" s="56">
        <v>4.1700000000000001E-3</v>
      </c>
      <c r="J86" s="42">
        <f>ROUND(($J$32+$J$41+$J$100)*I86,2)</f>
        <v>15.45</v>
      </c>
    </row>
    <row r="87" spans="1:11" s="29" customFormat="1" ht="14.65" customHeight="1">
      <c r="A87" s="186" t="s">
        <v>6</v>
      </c>
      <c r="B87" s="315" t="s">
        <v>80</v>
      </c>
      <c r="C87" s="315"/>
      <c r="D87" s="315"/>
      <c r="E87" s="315"/>
      <c r="F87" s="315"/>
      <c r="G87" s="315"/>
      <c r="H87" s="315"/>
      <c r="I87" s="56">
        <f>I56*I86</f>
        <v>3.3360000000000003E-4</v>
      </c>
      <c r="J87" s="33">
        <f>ROUND($J$86*I56,2)</f>
        <v>1.24</v>
      </c>
    </row>
    <row r="88" spans="1:11" s="29" customFormat="1" ht="58" customHeight="1">
      <c r="A88" s="186" t="s">
        <v>11</v>
      </c>
      <c r="B88" s="315" t="s">
        <v>295</v>
      </c>
      <c r="C88" s="315"/>
      <c r="D88" s="315"/>
      <c r="E88" s="315"/>
      <c r="F88" s="315"/>
      <c r="G88" s="315"/>
      <c r="H88" s="315"/>
      <c r="I88" s="56">
        <v>1.9400000000000001E-2</v>
      </c>
      <c r="J88" s="33">
        <f>ROUND($J$32*I88,2)</f>
        <v>58.09</v>
      </c>
    </row>
    <row r="89" spans="1:11" s="29" customFormat="1" ht="26.25" customHeight="1">
      <c r="A89" s="186" t="s">
        <v>56</v>
      </c>
      <c r="B89" s="345" t="s">
        <v>81</v>
      </c>
      <c r="C89" s="345"/>
      <c r="D89" s="345"/>
      <c r="E89" s="345"/>
      <c r="F89" s="345"/>
      <c r="G89" s="345"/>
      <c r="H89" s="345"/>
      <c r="I89" s="56">
        <f>I57*I88</f>
        <v>7.1392000000000009E-3</v>
      </c>
      <c r="J89" s="33">
        <f>ROUND($I$57*J88,2)</f>
        <v>21.38</v>
      </c>
    </row>
    <row r="90" spans="1:11" s="29" customFormat="1" ht="53.5" customHeight="1">
      <c r="A90" s="186" t="s">
        <v>58</v>
      </c>
      <c r="B90" s="315" t="s">
        <v>286</v>
      </c>
      <c r="C90" s="315"/>
      <c r="D90" s="315"/>
      <c r="E90" s="315"/>
      <c r="F90" s="315"/>
      <c r="G90" s="315"/>
      <c r="H90" s="315"/>
      <c r="I90" s="56">
        <v>0.04</v>
      </c>
      <c r="J90" s="33">
        <f>ROUND($J$32*I90,2)</f>
        <v>119.77</v>
      </c>
    </row>
    <row r="91" spans="1:11" s="29" customFormat="1" ht="13">
      <c r="A91" s="317" t="s">
        <v>44</v>
      </c>
      <c r="B91" s="317"/>
      <c r="C91" s="317"/>
      <c r="D91" s="317"/>
      <c r="E91" s="317"/>
      <c r="F91" s="317"/>
      <c r="G91" s="317"/>
      <c r="H91" s="317"/>
      <c r="I91" s="58">
        <f>SUM(I86:I90)</f>
        <v>7.1042800000000003E-2</v>
      </c>
      <c r="J91" s="23">
        <f>SUM(J86:J90)</f>
        <v>215.93</v>
      </c>
    </row>
    <row r="92" spans="1:11" s="29" customFormat="1" ht="40.5" customHeight="1">
      <c r="A92" s="338" t="s">
        <v>292</v>
      </c>
      <c r="B92" s="338"/>
      <c r="C92" s="338"/>
      <c r="D92" s="338"/>
      <c r="E92" s="338"/>
      <c r="F92" s="338"/>
      <c r="G92" s="338"/>
      <c r="H92" s="338"/>
      <c r="I92" s="338"/>
      <c r="J92" s="338"/>
    </row>
    <row r="93" spans="1:11" s="29" customFormat="1" ht="13">
      <c r="A93" s="311"/>
      <c r="B93" s="311"/>
      <c r="C93" s="311"/>
      <c r="D93" s="311"/>
      <c r="E93" s="311"/>
      <c r="F93" s="311"/>
      <c r="G93" s="311"/>
      <c r="H93" s="311"/>
      <c r="I93" s="311"/>
      <c r="J93" s="311"/>
    </row>
    <row r="94" spans="1:11" s="29" customFormat="1" ht="16.149999999999999" customHeight="1">
      <c r="A94" s="417" t="s">
        <v>82</v>
      </c>
      <c r="B94" s="417"/>
      <c r="C94" s="417"/>
      <c r="D94" s="417"/>
      <c r="E94" s="417"/>
      <c r="F94" s="417"/>
      <c r="G94" s="417"/>
      <c r="H94" s="417"/>
      <c r="I94" s="417"/>
      <c r="J94" s="417"/>
    </row>
    <row r="95" spans="1:11" ht="37.4" customHeight="1">
      <c r="A95" s="418" t="s">
        <v>83</v>
      </c>
      <c r="B95" s="418"/>
      <c r="C95" s="418"/>
      <c r="D95" s="418"/>
      <c r="E95" s="418"/>
      <c r="F95" s="418"/>
      <c r="G95" s="418"/>
      <c r="H95" s="418"/>
      <c r="I95" s="418"/>
      <c r="J95" s="418"/>
      <c r="K95" s="169"/>
    </row>
    <row r="96" spans="1:11" ht="55" customHeight="1">
      <c r="A96" s="419" t="s">
        <v>293</v>
      </c>
      <c r="B96" s="419"/>
      <c r="C96" s="419"/>
      <c r="D96" s="419"/>
      <c r="E96" s="419"/>
      <c r="F96" s="419"/>
      <c r="G96" s="419"/>
      <c r="H96" s="419"/>
      <c r="I96" s="419"/>
      <c r="J96" s="419"/>
      <c r="K96" s="170"/>
    </row>
    <row r="97" spans="1:11" ht="37.4" customHeight="1">
      <c r="A97" s="213" t="s">
        <v>296</v>
      </c>
      <c r="B97" s="214">
        <f>J32</f>
        <v>2994.1729999999998</v>
      </c>
      <c r="C97" s="215" t="s">
        <v>299</v>
      </c>
      <c r="D97" s="415" t="s">
        <v>298</v>
      </c>
      <c r="E97" s="415"/>
      <c r="F97" s="216">
        <f>J82-J63-J67+J100</f>
        <v>2177.9100000000003</v>
      </c>
      <c r="G97" s="215" t="s">
        <v>299</v>
      </c>
      <c r="H97" s="217" t="s">
        <v>297</v>
      </c>
      <c r="I97" s="218">
        <f>J91</f>
        <v>215.93</v>
      </c>
      <c r="J97" s="219">
        <f>B97+F97+I97</f>
        <v>5388.0130000000008</v>
      </c>
      <c r="K97" s="169"/>
    </row>
    <row r="98" spans="1:11" ht="16.149999999999999" customHeight="1">
      <c r="A98" s="416" t="s">
        <v>84</v>
      </c>
      <c r="B98" s="416"/>
      <c r="C98" s="416"/>
      <c r="D98" s="416"/>
      <c r="E98" s="416"/>
      <c r="F98" s="416"/>
      <c r="G98" s="416"/>
      <c r="H98" s="416"/>
      <c r="I98" s="416"/>
      <c r="J98" s="416"/>
    </row>
    <row r="99" spans="1:11" ht="15.75" customHeight="1">
      <c r="A99" s="59" t="s">
        <v>85</v>
      </c>
      <c r="B99" s="328" t="s">
        <v>86</v>
      </c>
      <c r="C99" s="328"/>
      <c r="D99" s="328"/>
      <c r="E99" s="328"/>
      <c r="F99" s="328"/>
      <c r="G99" s="328"/>
      <c r="H99" s="328"/>
      <c r="I99" s="328"/>
      <c r="J99" s="59" t="s">
        <v>41</v>
      </c>
    </row>
    <row r="100" spans="1:11" ht="50" customHeight="1">
      <c r="A100" s="19" t="s">
        <v>4</v>
      </c>
      <c r="B100" s="334" t="s">
        <v>300</v>
      </c>
      <c r="C100" s="335"/>
      <c r="D100" s="335"/>
      <c r="E100" s="335"/>
      <c r="F100" s="335"/>
      <c r="G100" s="336"/>
      <c r="H100" s="60">
        <v>9.0749999999999997E-2</v>
      </c>
      <c r="I100" s="60">
        <f>I57</f>
        <v>0.36800000000000005</v>
      </c>
      <c r="J100" s="178">
        <f>ROUND($B$97*H100+$B$97*H100*I57,2)</f>
        <v>371.71</v>
      </c>
    </row>
    <row r="101" spans="1:11" ht="15.75" customHeight="1">
      <c r="A101" s="19" t="s">
        <v>6</v>
      </c>
      <c r="B101" s="315" t="s">
        <v>302</v>
      </c>
      <c r="C101" s="315"/>
      <c r="D101" s="315"/>
      <c r="E101" s="315"/>
      <c r="F101" s="315"/>
      <c r="G101" s="315"/>
      <c r="H101" s="315"/>
      <c r="I101" s="20">
        <v>2.7000000000000001E-3</v>
      </c>
      <c r="J101" s="61">
        <f>ROUND($J$97*I101,2)</f>
        <v>14.55</v>
      </c>
    </row>
    <row r="102" spans="1:11" ht="26.9" customHeight="1">
      <c r="A102" s="19" t="s">
        <v>9</v>
      </c>
      <c r="B102" s="315" t="s">
        <v>303</v>
      </c>
      <c r="C102" s="315"/>
      <c r="D102" s="315"/>
      <c r="E102" s="315"/>
      <c r="F102" s="315"/>
      <c r="G102" s="315"/>
      <c r="H102" s="315"/>
      <c r="I102" s="20">
        <v>2.0000000000000001E-4</v>
      </c>
      <c r="J102" s="61">
        <f t="shared" ref="J102:J103" si="1">ROUND($J$97*I102,2)</f>
        <v>1.08</v>
      </c>
    </row>
    <row r="103" spans="1:11" ht="38" customHeight="1">
      <c r="A103" s="19" t="s">
        <v>11</v>
      </c>
      <c r="B103" s="315" t="s">
        <v>304</v>
      </c>
      <c r="C103" s="315"/>
      <c r="D103" s="315"/>
      <c r="E103" s="315"/>
      <c r="F103" s="315"/>
      <c r="G103" s="315"/>
      <c r="H103" s="315"/>
      <c r="I103" s="20">
        <v>1.91E-3</v>
      </c>
      <c r="J103" s="197">
        <f t="shared" si="1"/>
        <v>10.29</v>
      </c>
    </row>
    <row r="104" spans="1:11" ht="69.5" customHeight="1">
      <c r="A104" s="19" t="s">
        <v>56</v>
      </c>
      <c r="B104" s="334" t="s">
        <v>301</v>
      </c>
      <c r="C104" s="335"/>
      <c r="D104" s="335"/>
      <c r="E104" s="335"/>
      <c r="F104" s="335"/>
      <c r="G104" s="335"/>
      <c r="H104" s="335"/>
      <c r="I104" s="335"/>
      <c r="J104" s="199">
        <f>ROUND(((((DJ32*0.121)+(I57)*(J32*0.121))*(4/24)))*0.02,2) + ROUND(((I56*J32 + I57*J39 + J73 - J63 - J67 + J91)*4/24)*0.02,2)</f>
        <v>3.06</v>
      </c>
    </row>
    <row r="105" spans="1:11" ht="34" customHeight="1">
      <c r="A105" s="62" t="s">
        <v>58</v>
      </c>
      <c r="B105" s="315" t="s">
        <v>305</v>
      </c>
      <c r="C105" s="315"/>
      <c r="D105" s="315"/>
      <c r="E105" s="315"/>
      <c r="F105" s="315"/>
      <c r="G105" s="315"/>
      <c r="H105" s="315"/>
      <c r="I105" s="20">
        <v>1.389E-2</v>
      </c>
      <c r="J105" s="198">
        <f>ROUND($J$97*I105,2)</f>
        <v>74.84</v>
      </c>
    </row>
    <row r="106" spans="1:11" ht="14.65" customHeight="1">
      <c r="A106" s="19" t="s">
        <v>60</v>
      </c>
      <c r="B106" s="337" t="s">
        <v>87</v>
      </c>
      <c r="C106" s="337"/>
      <c r="D106" s="337"/>
      <c r="E106" s="337"/>
      <c r="F106" s="337"/>
      <c r="G106" s="337"/>
      <c r="H106" s="337"/>
      <c r="I106" s="63">
        <v>0</v>
      </c>
      <c r="J106" s="61">
        <f t="shared" ref="J106" si="2">ROUND($J$32*I106,2)</f>
        <v>0</v>
      </c>
    </row>
    <row r="107" spans="1:11" ht="13">
      <c r="A107" s="317" t="s">
        <v>44</v>
      </c>
      <c r="B107" s="317"/>
      <c r="C107" s="317"/>
      <c r="D107" s="317"/>
      <c r="E107" s="317"/>
      <c r="F107" s="317"/>
      <c r="G107" s="317"/>
      <c r="H107" s="317"/>
      <c r="I107" s="64">
        <f>SUM(I100:I106)</f>
        <v>0.38670000000000004</v>
      </c>
      <c r="J107" s="23">
        <f>SUM(J100:J106)</f>
        <v>475.53</v>
      </c>
    </row>
    <row r="108" spans="1:11" ht="64.900000000000006" customHeight="1">
      <c r="A108" s="326" t="s">
        <v>306</v>
      </c>
      <c r="B108" s="326"/>
      <c r="C108" s="326"/>
      <c r="D108" s="326"/>
      <c r="E108" s="326"/>
      <c r="F108" s="326"/>
      <c r="G108" s="326"/>
      <c r="H108" s="326"/>
      <c r="I108" s="326"/>
      <c r="J108" s="326"/>
    </row>
    <row r="109" spans="1:11" ht="14.65" customHeight="1">
      <c r="A109" s="330"/>
      <c r="B109" s="330"/>
      <c r="C109" s="330"/>
      <c r="D109" s="330"/>
      <c r="E109" s="330"/>
      <c r="F109" s="330"/>
      <c r="G109" s="330"/>
      <c r="H109" s="330"/>
      <c r="I109" s="330"/>
      <c r="J109" s="330"/>
    </row>
    <row r="110" spans="1:11" ht="16.149999999999999" customHeight="1">
      <c r="A110" s="331" t="s">
        <v>88</v>
      </c>
      <c r="B110" s="331"/>
      <c r="C110" s="331"/>
      <c r="D110" s="331"/>
      <c r="E110" s="331"/>
      <c r="F110" s="331"/>
      <c r="G110" s="331"/>
      <c r="H110" s="331"/>
      <c r="I110" s="331"/>
      <c r="J110" s="331"/>
    </row>
    <row r="111" spans="1:11" ht="15.75" customHeight="1">
      <c r="A111" s="192" t="s">
        <v>89</v>
      </c>
      <c r="B111" s="328" t="s">
        <v>90</v>
      </c>
      <c r="C111" s="328"/>
      <c r="D111" s="328"/>
      <c r="E111" s="328"/>
      <c r="F111" s="328"/>
      <c r="G111" s="328"/>
      <c r="H111" s="328"/>
      <c r="I111" s="328"/>
      <c r="J111" s="65" t="s">
        <v>41</v>
      </c>
    </row>
    <row r="112" spans="1:11" ht="13">
      <c r="A112" s="186" t="s">
        <v>4</v>
      </c>
      <c r="B112" s="316" t="s">
        <v>91</v>
      </c>
      <c r="C112" s="316"/>
      <c r="D112" s="316"/>
      <c r="E112" s="316"/>
      <c r="F112" s="316"/>
      <c r="G112" s="316"/>
      <c r="H112" s="316"/>
      <c r="I112" s="190"/>
      <c r="J112" s="33">
        <v>0</v>
      </c>
    </row>
    <row r="113" spans="1:10" ht="13">
      <c r="A113" s="317" t="s">
        <v>44</v>
      </c>
      <c r="B113" s="317"/>
      <c r="C113" s="317"/>
      <c r="D113" s="317"/>
      <c r="E113" s="317"/>
      <c r="F113" s="317"/>
      <c r="G113" s="317"/>
      <c r="H113" s="317"/>
      <c r="I113" s="191"/>
      <c r="J113" s="23">
        <f>J112</f>
        <v>0</v>
      </c>
    </row>
    <row r="114" spans="1:10" s="29" customFormat="1" ht="14.65" customHeight="1">
      <c r="A114" s="332"/>
      <c r="B114" s="332"/>
      <c r="C114" s="332"/>
      <c r="D114" s="332"/>
      <c r="E114" s="332"/>
      <c r="F114" s="332"/>
      <c r="G114" s="332"/>
      <c r="H114" s="332"/>
      <c r="I114" s="332"/>
      <c r="J114" s="332"/>
    </row>
    <row r="115" spans="1:10" ht="16.149999999999999" customHeight="1">
      <c r="A115" s="331" t="s">
        <v>92</v>
      </c>
      <c r="B115" s="331"/>
      <c r="C115" s="331"/>
      <c r="D115" s="331"/>
      <c r="E115" s="331"/>
      <c r="F115" s="331"/>
      <c r="G115" s="331"/>
      <c r="H115" s="331"/>
      <c r="I115" s="331"/>
      <c r="J115" s="331"/>
    </row>
    <row r="116" spans="1:10" ht="16.399999999999999" customHeight="1">
      <c r="A116" s="180">
        <v>4</v>
      </c>
      <c r="B116" s="333" t="s">
        <v>93</v>
      </c>
      <c r="C116" s="333"/>
      <c r="D116" s="333"/>
      <c r="E116" s="333"/>
      <c r="F116" s="333"/>
      <c r="G116" s="333"/>
      <c r="H116" s="333"/>
      <c r="I116" s="333"/>
      <c r="J116" s="65" t="s">
        <v>41</v>
      </c>
    </row>
    <row r="117" spans="1:10" ht="14.65" customHeight="1">
      <c r="A117" s="193" t="s">
        <v>85</v>
      </c>
      <c r="B117" s="315" t="s">
        <v>86</v>
      </c>
      <c r="C117" s="315"/>
      <c r="D117" s="315"/>
      <c r="E117" s="315"/>
      <c r="F117" s="315"/>
      <c r="G117" s="315"/>
      <c r="H117" s="315"/>
      <c r="I117" s="56">
        <f>I107</f>
        <v>0.38670000000000004</v>
      </c>
      <c r="J117" s="33">
        <f>J107</f>
        <v>475.53</v>
      </c>
    </row>
    <row r="118" spans="1:10" ht="14.65" customHeight="1">
      <c r="A118" s="193" t="s">
        <v>94</v>
      </c>
      <c r="B118" s="315" t="s">
        <v>90</v>
      </c>
      <c r="C118" s="315"/>
      <c r="D118" s="315"/>
      <c r="E118" s="315"/>
      <c r="F118" s="315"/>
      <c r="G118" s="315"/>
      <c r="H118" s="315"/>
      <c r="I118" s="185"/>
      <c r="J118" s="33">
        <f>J113</f>
        <v>0</v>
      </c>
    </row>
    <row r="119" spans="1:10" ht="14.65" customHeight="1">
      <c r="A119" s="329" t="s">
        <v>44</v>
      </c>
      <c r="B119" s="329"/>
      <c r="C119" s="329"/>
      <c r="D119" s="329"/>
      <c r="E119" s="329"/>
      <c r="F119" s="329"/>
      <c r="G119" s="329"/>
      <c r="H119" s="329"/>
      <c r="I119" s="66">
        <f>SUM(I117:I118)</f>
        <v>0.38670000000000004</v>
      </c>
      <c r="J119" s="23">
        <f>SUM(J117+J118)</f>
        <v>475.53</v>
      </c>
    </row>
    <row r="120" spans="1:10" ht="14.65" customHeight="1">
      <c r="A120" s="311"/>
      <c r="B120" s="311"/>
      <c r="C120" s="311"/>
      <c r="D120" s="311"/>
      <c r="E120" s="311"/>
      <c r="F120" s="311"/>
      <c r="G120" s="311"/>
      <c r="H120" s="311"/>
      <c r="I120" s="311"/>
      <c r="J120" s="311"/>
    </row>
    <row r="121" spans="1:10" ht="16.149999999999999" customHeight="1">
      <c r="A121" s="327" t="s">
        <v>95</v>
      </c>
      <c r="B121" s="327"/>
      <c r="C121" s="327"/>
      <c r="D121" s="327"/>
      <c r="E121" s="327"/>
      <c r="F121" s="327"/>
      <c r="G121" s="327"/>
      <c r="H121" s="327"/>
      <c r="I121" s="327"/>
      <c r="J121" s="327"/>
    </row>
    <row r="122" spans="1:10" ht="15.75" customHeight="1">
      <c r="A122" s="192">
        <v>5</v>
      </c>
      <c r="B122" s="328" t="s">
        <v>96</v>
      </c>
      <c r="C122" s="328"/>
      <c r="D122" s="328"/>
      <c r="E122" s="328"/>
      <c r="F122" s="328"/>
      <c r="G122" s="328"/>
      <c r="H122" s="328"/>
      <c r="I122" s="328"/>
      <c r="J122" s="192" t="s">
        <v>41</v>
      </c>
    </row>
    <row r="123" spans="1:10" ht="13">
      <c r="A123" s="186" t="s">
        <v>4</v>
      </c>
      <c r="B123" s="316" t="s">
        <v>97</v>
      </c>
      <c r="C123" s="316"/>
      <c r="D123" s="316"/>
      <c r="E123" s="316"/>
      <c r="F123" s="316"/>
      <c r="G123" s="316"/>
      <c r="H123" s="316"/>
      <c r="I123" s="316"/>
      <c r="J123" s="67">
        <f>Uniformes!F12</f>
        <v>126.82</v>
      </c>
    </row>
    <row r="124" spans="1:10" ht="22.5" customHeight="1">
      <c r="A124" s="186" t="s">
        <v>6</v>
      </c>
      <c r="B124" s="316" t="s">
        <v>98</v>
      </c>
      <c r="C124" s="316"/>
      <c r="D124" s="316"/>
      <c r="E124" s="316"/>
      <c r="F124" s="316"/>
      <c r="G124" s="316"/>
      <c r="H124" s="316"/>
      <c r="I124" s="316"/>
      <c r="J124" s="68">
        <v>222.55</v>
      </c>
    </row>
    <row r="125" spans="1:10" ht="39" customHeight="1">
      <c r="A125" s="186" t="s">
        <v>9</v>
      </c>
      <c r="B125" s="315" t="s">
        <v>99</v>
      </c>
      <c r="C125" s="315"/>
      <c r="D125" s="315"/>
      <c r="E125" s="315"/>
      <c r="F125" s="315"/>
      <c r="G125" s="315"/>
      <c r="H125" s="315"/>
      <c r="I125" s="315"/>
      <c r="J125" s="68">
        <v>0</v>
      </c>
    </row>
    <row r="126" spans="1:10" ht="13">
      <c r="A126" s="186" t="s">
        <v>11</v>
      </c>
      <c r="B126" s="316" t="s">
        <v>100</v>
      </c>
      <c r="C126" s="316"/>
      <c r="D126" s="316"/>
      <c r="E126" s="316"/>
      <c r="F126" s="316"/>
      <c r="G126" s="316"/>
      <c r="H126" s="316"/>
      <c r="I126" s="316"/>
      <c r="J126" s="69"/>
    </row>
    <row r="127" spans="1:10" ht="13">
      <c r="A127" s="317" t="s">
        <v>37</v>
      </c>
      <c r="B127" s="317"/>
      <c r="C127" s="317"/>
      <c r="D127" s="317"/>
      <c r="E127" s="317"/>
      <c r="F127" s="317"/>
      <c r="G127" s="317"/>
      <c r="H127" s="317"/>
      <c r="I127" s="317"/>
      <c r="J127" s="70">
        <f>SUM(J123:J125)</f>
        <v>349.37</v>
      </c>
    </row>
    <row r="128" spans="1:10" ht="13">
      <c r="A128" s="311"/>
      <c r="B128" s="311"/>
      <c r="C128" s="311"/>
      <c r="D128" s="311"/>
      <c r="E128" s="311"/>
      <c r="F128" s="311"/>
      <c r="G128" s="311"/>
      <c r="H128" s="311"/>
      <c r="I128" s="311"/>
      <c r="J128" s="311"/>
    </row>
    <row r="129" spans="1:10" ht="14.65" customHeight="1">
      <c r="A129" s="326" t="s">
        <v>101</v>
      </c>
      <c r="B129" s="326"/>
      <c r="C129" s="326"/>
      <c r="D129" s="326"/>
      <c r="E129" s="326"/>
      <c r="F129" s="326"/>
      <c r="G129" s="326"/>
      <c r="H129" s="326"/>
      <c r="I129" s="326"/>
      <c r="J129" s="326"/>
    </row>
    <row r="130" spans="1:10" ht="14.65" customHeight="1">
      <c r="A130" s="311"/>
      <c r="B130" s="311"/>
      <c r="C130" s="311"/>
      <c r="D130" s="311"/>
      <c r="E130" s="311"/>
      <c r="F130" s="311"/>
      <c r="G130" s="311"/>
      <c r="H130" s="311"/>
      <c r="I130" s="311"/>
      <c r="J130" s="311"/>
    </row>
    <row r="131" spans="1:10" s="29" customFormat="1" ht="16.149999999999999" customHeight="1">
      <c r="A131" s="327" t="s">
        <v>102</v>
      </c>
      <c r="B131" s="327"/>
      <c r="C131" s="327"/>
      <c r="D131" s="327"/>
      <c r="E131" s="327"/>
      <c r="F131" s="327"/>
      <c r="G131" s="327"/>
      <c r="H131" s="327"/>
      <c r="I131" s="327"/>
      <c r="J131" s="327"/>
    </row>
    <row r="132" spans="1:10" ht="30.4" customHeight="1">
      <c r="A132" s="192">
        <v>6</v>
      </c>
      <c r="B132" s="328" t="s">
        <v>103</v>
      </c>
      <c r="C132" s="328"/>
      <c r="D132" s="328"/>
      <c r="E132" s="328"/>
      <c r="F132" s="328"/>
      <c r="G132" s="328"/>
      <c r="H132" s="328"/>
      <c r="I132" s="180" t="s">
        <v>48</v>
      </c>
      <c r="J132" s="71" t="s">
        <v>104</v>
      </c>
    </row>
    <row r="133" spans="1:10" ht="51" customHeight="1">
      <c r="A133" s="323" t="s">
        <v>105</v>
      </c>
      <c r="B133" s="323"/>
      <c r="C133" s="323"/>
      <c r="D133" s="323"/>
      <c r="E133" s="323"/>
      <c r="F133" s="323"/>
      <c r="G133" s="323"/>
      <c r="H133" s="323"/>
      <c r="I133" s="72" t="s">
        <v>69</v>
      </c>
      <c r="J133" s="73">
        <f>SUM(J32+J82+J91+J119+J127)</f>
        <v>6379.2029999999995</v>
      </c>
    </row>
    <row r="134" spans="1:10" ht="17.149999999999999" customHeight="1">
      <c r="A134" s="74" t="s">
        <v>4</v>
      </c>
      <c r="B134" s="322" t="s">
        <v>106</v>
      </c>
      <c r="C134" s="322"/>
      <c r="D134" s="322"/>
      <c r="E134" s="322"/>
      <c r="F134" s="322"/>
      <c r="G134" s="322"/>
      <c r="H134" s="322"/>
      <c r="I134" s="75">
        <v>0.05</v>
      </c>
      <c r="J134" s="33">
        <f>ROUND(I134*J133,2)</f>
        <v>318.95999999999998</v>
      </c>
    </row>
    <row r="135" spans="1:10" ht="51" customHeight="1">
      <c r="A135" s="323" t="s">
        <v>107</v>
      </c>
      <c r="B135" s="323"/>
      <c r="C135" s="323"/>
      <c r="D135" s="323"/>
      <c r="E135" s="323"/>
      <c r="F135" s="323"/>
      <c r="G135" s="323"/>
      <c r="H135" s="323"/>
      <c r="I135" s="76" t="s">
        <v>69</v>
      </c>
      <c r="J135" s="73">
        <f>SUM(J32+J82+J91+J119+J127+J134)</f>
        <v>6698.1629999999996</v>
      </c>
    </row>
    <row r="136" spans="1:10" ht="17.149999999999999" customHeight="1">
      <c r="A136" s="74" t="s">
        <v>6</v>
      </c>
      <c r="B136" s="322" t="s">
        <v>108</v>
      </c>
      <c r="C136" s="322"/>
      <c r="D136" s="322"/>
      <c r="E136" s="322"/>
      <c r="F136" s="322"/>
      <c r="G136" s="322"/>
      <c r="H136" s="322"/>
      <c r="I136" s="75">
        <v>0.1</v>
      </c>
      <c r="J136" s="33">
        <f>ROUND(I136*J135,2)</f>
        <v>669.82</v>
      </c>
    </row>
    <row r="137" spans="1:10" ht="51" customHeight="1">
      <c r="A137" s="323" t="s">
        <v>109</v>
      </c>
      <c r="B137" s="323"/>
      <c r="C137" s="323"/>
      <c r="D137" s="323"/>
      <c r="E137" s="323"/>
      <c r="F137" s="323"/>
      <c r="G137" s="323"/>
      <c r="H137" s="323"/>
      <c r="I137" s="76" t="s">
        <v>69</v>
      </c>
      <c r="J137" s="73">
        <f>SUM(J32+J82+J91+J119+J127+J134+J136)</f>
        <v>7367.9829999999993</v>
      </c>
    </row>
    <row r="138" spans="1:10" ht="17.149999999999999" customHeight="1">
      <c r="A138" s="74" t="s">
        <v>9</v>
      </c>
      <c r="B138" s="322" t="s">
        <v>110</v>
      </c>
      <c r="C138" s="322"/>
      <c r="D138" s="322"/>
      <c r="E138" s="322"/>
      <c r="F138" s="322"/>
      <c r="G138" s="322"/>
      <c r="H138" s="322"/>
      <c r="I138" s="77" t="s">
        <v>69</v>
      </c>
      <c r="J138" s="78" t="s">
        <v>69</v>
      </c>
    </row>
    <row r="139" spans="1:10" ht="17.149999999999999" customHeight="1">
      <c r="A139" s="74"/>
      <c r="B139" s="324" t="s">
        <v>248</v>
      </c>
      <c r="C139" s="324"/>
      <c r="D139" s="324"/>
      <c r="E139" s="325" t="s">
        <v>111</v>
      </c>
      <c r="F139" s="325"/>
      <c r="G139" s="325"/>
      <c r="H139" s="325"/>
      <c r="I139" s="325"/>
      <c r="J139" s="325"/>
    </row>
    <row r="140" spans="1:10" ht="13">
      <c r="A140" s="186"/>
      <c r="B140" s="316" t="s">
        <v>112</v>
      </c>
      <c r="C140" s="316"/>
      <c r="D140" s="316"/>
      <c r="E140" s="316"/>
      <c r="F140" s="316"/>
      <c r="G140" s="316"/>
      <c r="H140" s="316"/>
      <c r="I140" s="77" t="s">
        <v>69</v>
      </c>
      <c r="J140" s="78" t="s">
        <v>69</v>
      </c>
    </row>
    <row r="141" spans="1:10" ht="13">
      <c r="A141" s="186"/>
      <c r="B141" s="316" t="s">
        <v>113</v>
      </c>
      <c r="C141" s="316"/>
      <c r="D141" s="316"/>
      <c r="E141" s="316"/>
      <c r="F141" s="316"/>
      <c r="G141" s="316"/>
      <c r="H141" s="316"/>
      <c r="I141" s="79">
        <v>7.5999999999999998E-2</v>
      </c>
      <c r="J141" s="33">
        <f>ROUND(($J$137/(1-$I$150))*I141,2)</f>
        <v>653.02</v>
      </c>
    </row>
    <row r="142" spans="1:10" ht="13">
      <c r="A142" s="186"/>
      <c r="B142" s="316" t="s">
        <v>114</v>
      </c>
      <c r="C142" s="316"/>
      <c r="D142" s="316"/>
      <c r="E142" s="316"/>
      <c r="F142" s="316"/>
      <c r="G142" s="316"/>
      <c r="H142" s="316"/>
      <c r="I142" s="79">
        <v>1.6500000000000001E-2</v>
      </c>
      <c r="J142" s="33">
        <f>ROUND(($J$137/(1-$I$150))*I142,2)</f>
        <v>141.77000000000001</v>
      </c>
    </row>
    <row r="143" spans="1:10" ht="27" customHeight="1">
      <c r="A143" s="186"/>
      <c r="B143" s="315" t="s">
        <v>307</v>
      </c>
      <c r="C143" s="315"/>
      <c r="D143" s="315"/>
      <c r="E143" s="315"/>
      <c r="F143" s="315"/>
      <c r="G143" s="315"/>
      <c r="H143" s="315"/>
      <c r="I143" s="79" t="s">
        <v>69</v>
      </c>
      <c r="J143" s="78" t="s">
        <v>69</v>
      </c>
    </row>
    <row r="144" spans="1:10" ht="26" customHeight="1">
      <c r="A144" s="186"/>
      <c r="B144" s="315" t="s">
        <v>308</v>
      </c>
      <c r="C144" s="315"/>
      <c r="D144" s="315"/>
      <c r="E144" s="315"/>
      <c r="F144" s="315"/>
      <c r="G144" s="315"/>
      <c r="H144" s="315"/>
      <c r="I144" s="79" t="s">
        <v>69</v>
      </c>
      <c r="J144" s="78" t="s">
        <v>69</v>
      </c>
    </row>
    <row r="145" spans="1:10" ht="14.65" customHeight="1">
      <c r="A145" s="186"/>
      <c r="B145" s="316" t="s">
        <v>115</v>
      </c>
      <c r="C145" s="316"/>
      <c r="D145" s="316"/>
      <c r="E145" s="316"/>
      <c r="F145" s="316"/>
      <c r="G145" s="316"/>
      <c r="H145" s="316"/>
      <c r="I145" s="79" t="s">
        <v>69</v>
      </c>
      <c r="J145" s="78" t="s">
        <v>69</v>
      </c>
    </row>
    <row r="146" spans="1:10" ht="13">
      <c r="A146" s="186"/>
      <c r="B146" s="316" t="s">
        <v>116</v>
      </c>
      <c r="C146" s="316"/>
      <c r="D146" s="316"/>
      <c r="E146" s="316"/>
      <c r="F146" s="316"/>
      <c r="G146" s="316"/>
      <c r="H146" s="316"/>
      <c r="I146" s="79" t="s">
        <v>69</v>
      </c>
      <c r="J146" s="78" t="s">
        <v>69</v>
      </c>
    </row>
    <row r="147" spans="1:10" ht="13">
      <c r="A147" s="186"/>
      <c r="B147" s="316" t="s">
        <v>117</v>
      </c>
      <c r="C147" s="316"/>
      <c r="D147" s="316"/>
      <c r="E147" s="316"/>
      <c r="F147" s="316"/>
      <c r="G147" s="316"/>
      <c r="H147" s="316"/>
      <c r="I147" s="79">
        <v>0.05</v>
      </c>
      <c r="J147" s="33">
        <f>ROUND(($J$137/(1-$I$150))*I147,2)</f>
        <v>429.62</v>
      </c>
    </row>
    <row r="148" spans="1:10" ht="13">
      <c r="A148" s="317" t="s">
        <v>44</v>
      </c>
      <c r="B148" s="317"/>
      <c r="C148" s="317"/>
      <c r="D148" s="317"/>
      <c r="E148" s="317"/>
      <c r="F148" s="317"/>
      <c r="G148" s="317"/>
      <c r="H148" s="317"/>
      <c r="I148" s="317"/>
      <c r="J148" s="23">
        <f>SUM(J134+J136+J141+J142+J147)</f>
        <v>2213.19</v>
      </c>
    </row>
    <row r="149" spans="1:10" ht="13">
      <c r="A149" s="311"/>
      <c r="B149" s="311"/>
      <c r="C149" s="311"/>
      <c r="D149" s="311"/>
      <c r="E149" s="311"/>
      <c r="F149" s="311"/>
      <c r="G149" s="311"/>
      <c r="H149" s="311"/>
      <c r="I149" s="311"/>
      <c r="J149" s="311"/>
    </row>
    <row r="150" spans="1:10" ht="14.65" customHeight="1">
      <c r="A150" s="318" t="s">
        <v>118</v>
      </c>
      <c r="B150" s="318"/>
      <c r="C150" s="318"/>
      <c r="D150" s="318"/>
      <c r="E150" s="318"/>
      <c r="F150" s="318"/>
      <c r="G150" s="318"/>
      <c r="H150" s="318"/>
      <c r="I150" s="80">
        <f>SUM(I141:I147)</f>
        <v>0.14250000000000002</v>
      </c>
      <c r="J150" s="81">
        <f>SUM(J141:J147)</f>
        <v>1224.4099999999999</v>
      </c>
    </row>
    <row r="151" spans="1:10" ht="14.65" customHeight="1">
      <c r="A151" s="319" t="s">
        <v>119</v>
      </c>
      <c r="B151" s="319"/>
      <c r="C151" s="319"/>
      <c r="D151" s="320" t="s">
        <v>120</v>
      </c>
      <c r="E151" s="320"/>
      <c r="F151" s="320"/>
      <c r="G151" s="320"/>
      <c r="H151" s="320"/>
      <c r="I151" s="320"/>
      <c r="J151" s="320"/>
    </row>
    <row r="152" spans="1:10">
      <c r="A152" s="319"/>
      <c r="B152" s="319"/>
      <c r="C152" s="319"/>
      <c r="D152" s="320" t="s">
        <v>121</v>
      </c>
      <c r="E152" s="320"/>
      <c r="F152" s="320"/>
      <c r="G152" s="320"/>
      <c r="H152" s="320"/>
      <c r="I152" s="320"/>
      <c r="J152" s="320"/>
    </row>
    <row r="153" spans="1:10">
      <c r="A153" s="319"/>
      <c r="B153" s="319"/>
      <c r="C153" s="319"/>
      <c r="D153" s="321" t="s">
        <v>122</v>
      </c>
      <c r="E153" s="321"/>
      <c r="F153" s="321"/>
      <c r="G153" s="321"/>
      <c r="H153" s="321"/>
      <c r="I153" s="321"/>
      <c r="J153" s="321"/>
    </row>
    <row r="154" spans="1:10" ht="13">
      <c r="A154" s="311"/>
      <c r="B154" s="311"/>
      <c r="C154" s="311"/>
      <c r="D154" s="311"/>
      <c r="E154" s="311"/>
      <c r="F154" s="311"/>
      <c r="G154" s="311"/>
      <c r="H154" s="311"/>
      <c r="I154" s="311"/>
      <c r="J154" s="311"/>
    </row>
    <row r="155" spans="1:10" ht="27.65" customHeight="1">
      <c r="A155" s="312" t="s">
        <v>123</v>
      </c>
      <c r="B155" s="312"/>
      <c r="C155" s="312"/>
      <c r="D155" s="312"/>
      <c r="E155" s="312"/>
      <c r="F155" s="312"/>
      <c r="G155" s="312"/>
      <c r="H155" s="312"/>
      <c r="I155" s="312"/>
      <c r="J155" s="312"/>
    </row>
    <row r="156" spans="1:10" ht="14.65" customHeight="1">
      <c r="A156" s="311"/>
      <c r="B156" s="311"/>
      <c r="C156" s="311"/>
      <c r="D156" s="311"/>
      <c r="E156" s="311"/>
      <c r="F156" s="311"/>
      <c r="G156" s="311"/>
      <c r="H156" s="311"/>
      <c r="I156" s="311"/>
      <c r="J156" s="311"/>
    </row>
    <row r="157" spans="1:10" ht="46" customHeight="1">
      <c r="A157" s="313" t="s">
        <v>124</v>
      </c>
      <c r="B157" s="313"/>
      <c r="C157" s="313"/>
      <c r="D157" s="313"/>
      <c r="E157" s="313"/>
      <c r="F157" s="313"/>
      <c r="G157" s="313"/>
      <c r="H157" s="313"/>
      <c r="I157" s="313"/>
      <c r="J157" s="313"/>
    </row>
    <row r="158" spans="1:10" ht="14.65" customHeight="1">
      <c r="A158" s="314" t="s">
        <v>125</v>
      </c>
      <c r="B158" s="314"/>
      <c r="C158" s="314"/>
      <c r="D158" s="314"/>
      <c r="E158" s="314"/>
      <c r="F158" s="314"/>
      <c r="G158" s="314"/>
      <c r="H158" s="314"/>
      <c r="I158" s="314"/>
      <c r="J158" s="182" t="s">
        <v>41</v>
      </c>
    </row>
    <row r="159" spans="1:10" ht="14.65" customHeight="1">
      <c r="A159" s="82" t="s">
        <v>4</v>
      </c>
      <c r="B159" s="303" t="s">
        <v>126</v>
      </c>
      <c r="C159" s="303"/>
      <c r="D159" s="303"/>
      <c r="E159" s="303"/>
      <c r="F159" s="303"/>
      <c r="G159" s="303"/>
      <c r="H159" s="303"/>
      <c r="I159" s="303"/>
      <c r="J159" s="83">
        <f>J32</f>
        <v>2994.1729999999998</v>
      </c>
    </row>
    <row r="160" spans="1:10" ht="14.65" customHeight="1">
      <c r="A160" s="82" t="s">
        <v>6</v>
      </c>
      <c r="B160" s="303" t="s">
        <v>38</v>
      </c>
      <c r="C160" s="303"/>
      <c r="D160" s="303"/>
      <c r="E160" s="303"/>
      <c r="F160" s="303"/>
      <c r="G160" s="303"/>
      <c r="H160" s="303"/>
      <c r="I160" s="303"/>
      <c r="J160" s="83">
        <f>J82</f>
        <v>2344.2000000000003</v>
      </c>
    </row>
    <row r="161" spans="1:21" ht="14.65" customHeight="1">
      <c r="A161" s="82" t="s">
        <v>9</v>
      </c>
      <c r="B161" s="303" t="s">
        <v>127</v>
      </c>
      <c r="C161" s="303"/>
      <c r="D161" s="303"/>
      <c r="E161" s="303"/>
      <c r="F161" s="303"/>
      <c r="G161" s="303"/>
      <c r="H161" s="303"/>
      <c r="I161" s="303"/>
      <c r="J161" s="83">
        <f>J91</f>
        <v>215.93</v>
      </c>
    </row>
    <row r="162" spans="1:21" ht="14.65" customHeight="1">
      <c r="A162" s="82" t="s">
        <v>11</v>
      </c>
      <c r="B162" s="303" t="s">
        <v>128</v>
      </c>
      <c r="C162" s="303"/>
      <c r="D162" s="303"/>
      <c r="E162" s="303"/>
      <c r="F162" s="303"/>
      <c r="G162" s="303"/>
      <c r="H162" s="303"/>
      <c r="I162" s="303"/>
      <c r="J162" s="83">
        <f>J119</f>
        <v>475.53</v>
      </c>
    </row>
    <row r="163" spans="1:21" ht="14.65" customHeight="1">
      <c r="A163" s="82" t="s">
        <v>56</v>
      </c>
      <c r="B163" s="303" t="s">
        <v>129</v>
      </c>
      <c r="C163" s="303"/>
      <c r="D163" s="303"/>
      <c r="E163" s="303"/>
      <c r="F163" s="303"/>
      <c r="G163" s="303"/>
      <c r="H163" s="303"/>
      <c r="I163" s="303"/>
      <c r="J163" s="83">
        <f>J127</f>
        <v>349.37</v>
      </c>
    </row>
    <row r="164" spans="1:21" ht="14.65" customHeight="1">
      <c r="A164" s="304" t="s">
        <v>130</v>
      </c>
      <c r="B164" s="304"/>
      <c r="C164" s="304"/>
      <c r="D164" s="304"/>
      <c r="E164" s="304"/>
      <c r="F164" s="304"/>
      <c r="G164" s="304"/>
      <c r="H164" s="304"/>
      <c r="I164" s="304"/>
      <c r="J164" s="84">
        <f>SUM(J159:J163)</f>
        <v>6379.2029999999995</v>
      </c>
    </row>
    <row r="165" spans="1:21" ht="14.65" customHeight="1">
      <c r="A165" s="85" t="s">
        <v>58</v>
      </c>
      <c r="B165" s="393" t="s">
        <v>131</v>
      </c>
      <c r="C165" s="393"/>
      <c r="D165" s="393"/>
      <c r="E165" s="393"/>
      <c r="F165" s="393"/>
      <c r="G165" s="393"/>
      <c r="H165" s="393"/>
      <c r="I165" s="393"/>
      <c r="J165" s="86">
        <f>J148</f>
        <v>2213.19</v>
      </c>
    </row>
    <row r="166" spans="1:21" ht="14.65" customHeight="1">
      <c r="A166" s="420" t="s">
        <v>132</v>
      </c>
      <c r="B166" s="420"/>
      <c r="C166" s="420"/>
      <c r="D166" s="420"/>
      <c r="E166" s="420"/>
      <c r="F166" s="420"/>
      <c r="G166" s="420"/>
      <c r="H166" s="420"/>
      <c r="I166" s="420"/>
      <c r="J166" s="221">
        <f>SUM(J164:J165)</f>
        <v>8592.393</v>
      </c>
    </row>
    <row r="167" spans="1:21" ht="14.65" customHeight="1">
      <c r="A167" s="307"/>
      <c r="B167" s="307"/>
      <c r="C167" s="307"/>
      <c r="D167" s="307"/>
      <c r="E167" s="307"/>
      <c r="F167" s="307"/>
      <c r="G167" s="307"/>
      <c r="H167" s="307"/>
      <c r="I167" s="307"/>
      <c r="J167" s="307"/>
    </row>
    <row r="168" spans="1:21" ht="17.149999999999999" customHeight="1">
      <c r="A168" s="308"/>
      <c r="B168" s="308"/>
      <c r="C168" s="308"/>
      <c r="D168" s="308"/>
      <c r="E168" s="308"/>
      <c r="F168" s="308"/>
      <c r="G168" s="308"/>
      <c r="H168" s="308"/>
      <c r="I168" s="308"/>
      <c r="J168" s="308"/>
    </row>
    <row r="169" spans="1:21" ht="14.65" customHeight="1">
      <c r="A169" s="309"/>
      <c r="B169" s="309"/>
      <c r="C169" s="309"/>
      <c r="D169" s="309"/>
      <c r="E169" s="309"/>
      <c r="F169" s="309"/>
      <c r="G169" s="309"/>
      <c r="H169" s="309"/>
      <c r="I169" s="309"/>
      <c r="J169" s="309"/>
    </row>
    <row r="170" spans="1:21" ht="27.4" customHeight="1">
      <c r="A170" s="310" t="s">
        <v>133</v>
      </c>
      <c r="B170" s="310"/>
      <c r="C170" s="310"/>
      <c r="D170" s="310"/>
      <c r="E170" s="310"/>
      <c r="F170" s="310"/>
      <c r="G170" s="310"/>
      <c r="H170" s="310"/>
      <c r="I170" s="310"/>
      <c r="J170" s="310"/>
    </row>
    <row r="171" spans="1:21" ht="38.25" customHeight="1">
      <c r="A171" s="297" t="s">
        <v>134</v>
      </c>
      <c r="B171" s="297"/>
      <c r="C171" s="297" t="s">
        <v>135</v>
      </c>
      <c r="D171" s="297"/>
      <c r="E171" s="208" t="s">
        <v>136</v>
      </c>
      <c r="F171" s="297" t="s">
        <v>137</v>
      </c>
      <c r="G171" s="297"/>
      <c r="H171" s="297"/>
      <c r="I171" s="209" t="s">
        <v>138</v>
      </c>
      <c r="J171" s="209" t="s">
        <v>139</v>
      </c>
    </row>
    <row r="172" spans="1:21" ht="27.4" customHeight="1">
      <c r="A172" s="297" t="s">
        <v>140</v>
      </c>
      <c r="B172" s="297"/>
      <c r="C172" s="298">
        <f>J166</f>
        <v>8592.393</v>
      </c>
      <c r="D172" s="298"/>
      <c r="E172" s="208">
        <v>1</v>
      </c>
      <c r="F172" s="298">
        <f>C172*E172</f>
        <v>8592.393</v>
      </c>
      <c r="G172" s="298"/>
      <c r="H172" s="298"/>
      <c r="I172" s="208">
        <v>1</v>
      </c>
      <c r="J172" s="210">
        <f>F172*I172</f>
        <v>8592.393</v>
      </c>
    </row>
    <row r="173" spans="1:21" ht="27.4" customHeight="1">
      <c r="A173" s="297" t="s">
        <v>141</v>
      </c>
      <c r="B173" s="297"/>
      <c r="C173" s="297"/>
      <c r="D173" s="297"/>
      <c r="E173" s="297"/>
      <c r="F173" s="297"/>
      <c r="G173" s="297"/>
      <c r="H173" s="297"/>
      <c r="I173" s="297"/>
      <c r="J173" s="209"/>
    </row>
    <row r="174" spans="1:21" s="29" customFormat="1" ht="27.4" customHeight="1" thickBot="1">
      <c r="A174" s="394" t="s">
        <v>142</v>
      </c>
      <c r="B174" s="394"/>
      <c r="C174" s="394"/>
      <c r="D174" s="394"/>
      <c r="E174" s="394"/>
      <c r="F174" s="394"/>
      <c r="G174" s="394"/>
      <c r="H174" s="394"/>
      <c r="I174" s="394"/>
      <c r="J174" s="394"/>
      <c r="K174" s="220"/>
      <c r="L174" s="220"/>
      <c r="M174" s="220"/>
      <c r="N174" s="220"/>
      <c r="O174" s="220"/>
      <c r="P174" s="220"/>
      <c r="Q174" s="220"/>
      <c r="R174" s="220"/>
      <c r="S174" s="220"/>
      <c r="T174" s="220"/>
      <c r="U174" s="220"/>
    </row>
    <row r="175" spans="1:21" ht="27.4" customHeight="1">
      <c r="A175" s="301" t="s">
        <v>143</v>
      </c>
      <c r="B175" s="301"/>
      <c r="C175" s="301"/>
      <c r="D175" s="301"/>
      <c r="E175" s="301"/>
      <c r="F175" s="301"/>
      <c r="G175" s="301"/>
      <c r="H175" s="301"/>
      <c r="I175" s="301"/>
      <c r="J175" s="195" t="s">
        <v>74</v>
      </c>
      <c r="K175" s="196"/>
      <c r="L175" s="196"/>
      <c r="M175" s="196"/>
      <c r="N175" s="196"/>
      <c r="O175" s="196"/>
      <c r="P175" s="196"/>
      <c r="Q175" s="196"/>
      <c r="R175" s="302"/>
      <c r="S175" s="302"/>
      <c r="T175" s="302"/>
      <c r="U175" s="302"/>
    </row>
    <row r="176" spans="1:21" ht="27.4" customHeight="1">
      <c r="A176" s="90" t="s">
        <v>4</v>
      </c>
      <c r="B176" s="294" t="s">
        <v>144</v>
      </c>
      <c r="C176" s="294"/>
      <c r="D176" s="294"/>
      <c r="E176" s="294"/>
      <c r="F176" s="294"/>
      <c r="G176" s="294"/>
      <c r="H176" s="294"/>
      <c r="I176" s="294"/>
      <c r="J176" s="91">
        <f>ROUND(J172,2)</f>
        <v>8592.39</v>
      </c>
      <c r="K176" s="92"/>
      <c r="L176" s="92"/>
      <c r="M176" s="92"/>
      <c r="N176" s="92"/>
      <c r="O176" s="92"/>
      <c r="P176" s="92"/>
      <c r="Q176" s="92"/>
      <c r="R176" s="295"/>
      <c r="S176" s="295"/>
      <c r="T176" s="295"/>
      <c r="U176" s="295"/>
    </row>
    <row r="177" spans="1:21" ht="27.4" customHeight="1">
      <c r="A177" s="90" t="s">
        <v>6</v>
      </c>
      <c r="B177" s="294" t="s">
        <v>145</v>
      </c>
      <c r="C177" s="294"/>
      <c r="D177" s="294"/>
      <c r="E177" s="294"/>
      <c r="F177" s="294"/>
      <c r="G177" s="294"/>
      <c r="H177" s="294"/>
      <c r="I177" s="294"/>
      <c r="J177" s="91">
        <f>ROUND(J172,2)</f>
        <v>8592.39</v>
      </c>
      <c r="K177" s="92"/>
      <c r="L177" s="92"/>
      <c r="M177" s="92"/>
      <c r="N177" s="92"/>
      <c r="O177" s="92"/>
      <c r="P177" s="92"/>
      <c r="Q177" s="92"/>
      <c r="R177" s="295"/>
      <c r="S177" s="295"/>
      <c r="T177" s="295"/>
      <c r="U177" s="295"/>
    </row>
    <row r="178" spans="1:21" ht="27.4" customHeight="1" thickBot="1">
      <c r="A178" s="93" t="s">
        <v>9</v>
      </c>
      <c r="B178" s="296" t="s">
        <v>312</v>
      </c>
      <c r="C178" s="296"/>
      <c r="D178" s="296"/>
      <c r="E178" s="296"/>
      <c r="F178" s="296"/>
      <c r="G178" s="296"/>
      <c r="H178" s="296"/>
      <c r="I178" s="296"/>
      <c r="J178" s="94">
        <f>J177*24</f>
        <v>206217.36</v>
      </c>
      <c r="K178" s="92"/>
      <c r="L178" s="92"/>
      <c r="M178" s="92"/>
      <c r="N178" s="92"/>
      <c r="O178" s="92"/>
      <c r="P178" s="92"/>
      <c r="Q178" s="92"/>
      <c r="R178" s="295"/>
      <c r="S178" s="295"/>
      <c r="T178" s="295"/>
      <c r="U178" s="295"/>
    </row>
  </sheetData>
  <sheetProtection selectLockedCells="1" selectUnlockedCells="1"/>
  <mergeCells count="288">
    <mergeCell ref="R175:U175"/>
    <mergeCell ref="B176:I176"/>
    <mergeCell ref="R176:U176"/>
    <mergeCell ref="B177:I177"/>
    <mergeCell ref="R177:U177"/>
    <mergeCell ref="B178:I178"/>
    <mergeCell ref="R178:U178"/>
    <mergeCell ref="A172:B172"/>
    <mergeCell ref="C172:D172"/>
    <mergeCell ref="F172:H172"/>
    <mergeCell ref="A173:I173"/>
    <mergeCell ref="A174:J174"/>
    <mergeCell ref="A175:I175"/>
    <mergeCell ref="A167:J167"/>
    <mergeCell ref="A168:J168"/>
    <mergeCell ref="A169:J169"/>
    <mergeCell ref="A170:J170"/>
    <mergeCell ref="A171:B171"/>
    <mergeCell ref="C171:D171"/>
    <mergeCell ref="F171:H171"/>
    <mergeCell ref="B161:I161"/>
    <mergeCell ref="B162:I162"/>
    <mergeCell ref="B163:I163"/>
    <mergeCell ref="A164:I164"/>
    <mergeCell ref="B165:I165"/>
    <mergeCell ref="A166:I166"/>
    <mergeCell ref="A155:J155"/>
    <mergeCell ref="A156:J156"/>
    <mergeCell ref="A157:J157"/>
    <mergeCell ref="A158:I158"/>
    <mergeCell ref="B159:I159"/>
    <mergeCell ref="B160:I160"/>
    <mergeCell ref="A150:H150"/>
    <mergeCell ref="A151:C153"/>
    <mergeCell ref="D151:J151"/>
    <mergeCell ref="D152:J152"/>
    <mergeCell ref="D153:J153"/>
    <mergeCell ref="A154:J154"/>
    <mergeCell ref="B144:H144"/>
    <mergeCell ref="B145:H145"/>
    <mergeCell ref="B146:H146"/>
    <mergeCell ref="B147:H147"/>
    <mergeCell ref="A148:I148"/>
    <mergeCell ref="A149:J149"/>
    <mergeCell ref="B139:D139"/>
    <mergeCell ref="E139:J139"/>
    <mergeCell ref="B140:H140"/>
    <mergeCell ref="B141:H141"/>
    <mergeCell ref="B142:H142"/>
    <mergeCell ref="B143:H143"/>
    <mergeCell ref="A133:H133"/>
    <mergeCell ref="B134:H134"/>
    <mergeCell ref="A135:H135"/>
    <mergeCell ref="B136:H136"/>
    <mergeCell ref="A137:H137"/>
    <mergeCell ref="B138:H138"/>
    <mergeCell ref="A127:I127"/>
    <mergeCell ref="A128:J128"/>
    <mergeCell ref="A129:J129"/>
    <mergeCell ref="A130:J130"/>
    <mergeCell ref="A131:J131"/>
    <mergeCell ref="B132:H132"/>
    <mergeCell ref="A121:J121"/>
    <mergeCell ref="B122:I122"/>
    <mergeCell ref="B123:I123"/>
    <mergeCell ref="B124:I124"/>
    <mergeCell ref="B125:I125"/>
    <mergeCell ref="B126:I126"/>
    <mergeCell ref="A115:J115"/>
    <mergeCell ref="B116:I116"/>
    <mergeCell ref="B117:H117"/>
    <mergeCell ref="B118:H118"/>
    <mergeCell ref="A119:H119"/>
    <mergeCell ref="A120:J120"/>
    <mergeCell ref="A109:J109"/>
    <mergeCell ref="A110:J110"/>
    <mergeCell ref="B111:I111"/>
    <mergeCell ref="B112:H112"/>
    <mergeCell ref="A113:H113"/>
    <mergeCell ref="A114:J114"/>
    <mergeCell ref="B103:H103"/>
    <mergeCell ref="B104:I104"/>
    <mergeCell ref="B105:H105"/>
    <mergeCell ref="B106:H106"/>
    <mergeCell ref="A107:H107"/>
    <mergeCell ref="A108:J108"/>
    <mergeCell ref="D97:E97"/>
    <mergeCell ref="A98:J98"/>
    <mergeCell ref="B99:I99"/>
    <mergeCell ref="B100:G100"/>
    <mergeCell ref="B101:H101"/>
    <mergeCell ref="B102:H102"/>
    <mergeCell ref="A91:H91"/>
    <mergeCell ref="A92:J92"/>
    <mergeCell ref="A93:J93"/>
    <mergeCell ref="A94:J94"/>
    <mergeCell ref="A95:J95"/>
    <mergeCell ref="A96:J96"/>
    <mergeCell ref="B85:I85"/>
    <mergeCell ref="B86:H86"/>
    <mergeCell ref="B87:H87"/>
    <mergeCell ref="B88:H88"/>
    <mergeCell ref="B89:H89"/>
    <mergeCell ref="B90:H90"/>
    <mergeCell ref="B79:H79"/>
    <mergeCell ref="B80:H80"/>
    <mergeCell ref="B81:I81"/>
    <mergeCell ref="A82:I82"/>
    <mergeCell ref="A83:J83"/>
    <mergeCell ref="A84:J84"/>
    <mergeCell ref="A73:I73"/>
    <mergeCell ref="A74:J74"/>
    <mergeCell ref="A75:J75"/>
    <mergeCell ref="A76:J76"/>
    <mergeCell ref="A77:J77"/>
    <mergeCell ref="B78:I78"/>
    <mergeCell ref="B67:I67"/>
    <mergeCell ref="B68:H68"/>
    <mergeCell ref="B69:H69"/>
    <mergeCell ref="B70:I70"/>
    <mergeCell ref="B71:I71"/>
    <mergeCell ref="B72:I72"/>
    <mergeCell ref="A61:J61"/>
    <mergeCell ref="B62:I62"/>
    <mergeCell ref="B63:I63"/>
    <mergeCell ref="B64:H64"/>
    <mergeCell ref="B65:H65"/>
    <mergeCell ref="B66:H66"/>
    <mergeCell ref="B55:H55"/>
    <mergeCell ref="B56:H56"/>
    <mergeCell ref="A57:H57"/>
    <mergeCell ref="A58:J58"/>
    <mergeCell ref="A59:J59"/>
    <mergeCell ref="A60:J60"/>
    <mergeCell ref="B49:H49"/>
    <mergeCell ref="B50:H50"/>
    <mergeCell ref="B51:D51"/>
    <mergeCell ref="B52:H52"/>
    <mergeCell ref="B53:H53"/>
    <mergeCell ref="B54:H54"/>
    <mergeCell ref="IF44:IM44"/>
    <mergeCell ref="IO44:IR44"/>
    <mergeCell ref="A45:J45"/>
    <mergeCell ref="A46:J46"/>
    <mergeCell ref="A47:J47"/>
    <mergeCell ref="B48:H48"/>
    <mergeCell ref="GD44:GK44"/>
    <mergeCell ref="GM44:GT44"/>
    <mergeCell ref="GV44:HC44"/>
    <mergeCell ref="HE44:HL44"/>
    <mergeCell ref="HN44:HU44"/>
    <mergeCell ref="HW44:ID44"/>
    <mergeCell ref="EB44:EI44"/>
    <mergeCell ref="EK44:ER44"/>
    <mergeCell ref="ET44:FA44"/>
    <mergeCell ref="FC44:FJ44"/>
    <mergeCell ref="FL44:FS44"/>
    <mergeCell ref="FU44:GB44"/>
    <mergeCell ref="BZ44:CG44"/>
    <mergeCell ref="CI44:CP44"/>
    <mergeCell ref="CR44:CY44"/>
    <mergeCell ref="DA44:DH44"/>
    <mergeCell ref="DJ44:DQ44"/>
    <mergeCell ref="DS44:DZ44"/>
    <mergeCell ref="IG43:IM43"/>
    <mergeCell ref="IP43:IR43"/>
    <mergeCell ref="A44:J44"/>
    <mergeCell ref="O44:V44"/>
    <mergeCell ref="X44:AE44"/>
    <mergeCell ref="AG44:AN44"/>
    <mergeCell ref="AP44:AW44"/>
    <mergeCell ref="AY44:BF44"/>
    <mergeCell ref="BH44:BO44"/>
    <mergeCell ref="BQ44:BX44"/>
    <mergeCell ref="GE43:GK43"/>
    <mergeCell ref="GN43:GT43"/>
    <mergeCell ref="GW43:HC43"/>
    <mergeCell ref="HF43:HL43"/>
    <mergeCell ref="HO43:HU43"/>
    <mergeCell ref="HX43:ID43"/>
    <mergeCell ref="EC43:EI43"/>
    <mergeCell ref="EL43:ER43"/>
    <mergeCell ref="EU43:FA43"/>
    <mergeCell ref="FD43:FJ43"/>
    <mergeCell ref="FM43:FS43"/>
    <mergeCell ref="FV43:GB43"/>
    <mergeCell ref="CA43:CG43"/>
    <mergeCell ref="CJ43:CP43"/>
    <mergeCell ref="CS43:CY43"/>
    <mergeCell ref="DB43:DH43"/>
    <mergeCell ref="DK43:DQ43"/>
    <mergeCell ref="DT43:DZ43"/>
    <mergeCell ref="Y43:AE43"/>
    <mergeCell ref="AH43:AN43"/>
    <mergeCell ref="AQ43:AW43"/>
    <mergeCell ref="AZ43:BF43"/>
    <mergeCell ref="BI43:BO43"/>
    <mergeCell ref="BR43:BX43"/>
    <mergeCell ref="B39:H39"/>
    <mergeCell ref="B40:H40"/>
    <mergeCell ref="A41:H41"/>
    <mergeCell ref="B42:H42"/>
    <mergeCell ref="A43:H43"/>
    <mergeCell ref="P43:V43"/>
    <mergeCell ref="A34:J34"/>
    <mergeCell ref="A35:J35"/>
    <mergeCell ref="A36:J36"/>
    <mergeCell ref="A37:J37"/>
    <mergeCell ref="B38:I38"/>
    <mergeCell ref="A32:I32"/>
    <mergeCell ref="A33:J33"/>
    <mergeCell ref="B31:G31"/>
    <mergeCell ref="H31:I31"/>
    <mergeCell ref="A26:J26"/>
    <mergeCell ref="A27:J27"/>
    <mergeCell ref="B28:G28"/>
    <mergeCell ref="H28:I28"/>
    <mergeCell ref="B29:I29"/>
    <mergeCell ref="B30:G30"/>
    <mergeCell ref="H30:I30"/>
    <mergeCell ref="B22:G22"/>
    <mergeCell ref="H22:J22"/>
    <mergeCell ref="B23:G23"/>
    <mergeCell ref="H23:J23"/>
    <mergeCell ref="A24:J24"/>
    <mergeCell ref="A25:J25"/>
    <mergeCell ref="IK18:IR18"/>
    <mergeCell ref="B19:G19"/>
    <mergeCell ref="H19:J19"/>
    <mergeCell ref="B20:G20"/>
    <mergeCell ref="H20:J20"/>
    <mergeCell ref="B21:G21"/>
    <mergeCell ref="H21:J21"/>
    <mergeCell ref="GO18:GV18"/>
    <mergeCell ref="GW18:HD18"/>
    <mergeCell ref="HE18:HL18"/>
    <mergeCell ref="HM18:HT18"/>
    <mergeCell ref="HU18:IB18"/>
    <mergeCell ref="IC18:IJ18"/>
    <mergeCell ref="ES18:EZ18"/>
    <mergeCell ref="FA18:FH18"/>
    <mergeCell ref="FI18:FP18"/>
    <mergeCell ref="FQ18:FX18"/>
    <mergeCell ref="FY18:GF18"/>
    <mergeCell ref="GG18:GN18"/>
    <mergeCell ref="CW18:DD18"/>
    <mergeCell ref="DE18:DL18"/>
    <mergeCell ref="DM18:DT18"/>
    <mergeCell ref="DU18:EB18"/>
    <mergeCell ref="EC18:EJ18"/>
    <mergeCell ref="EK18:ER18"/>
    <mergeCell ref="BA18:BH18"/>
    <mergeCell ref="BI18:BP18"/>
    <mergeCell ref="BQ18:BX18"/>
    <mergeCell ref="BY18:CF18"/>
    <mergeCell ref="CG18:CN18"/>
    <mergeCell ref="CO18:CV18"/>
    <mergeCell ref="B18:G18"/>
    <mergeCell ref="H18:J18"/>
    <mergeCell ref="U18:AB18"/>
    <mergeCell ref="AC18:AJ18"/>
    <mergeCell ref="AK18:AR18"/>
    <mergeCell ref="AS18:AZ18"/>
    <mergeCell ref="A13:F13"/>
    <mergeCell ref="G13:J13"/>
    <mergeCell ref="A14:J14"/>
    <mergeCell ref="A15:J15"/>
    <mergeCell ref="A16:J16"/>
    <mergeCell ref="A17:J17"/>
    <mergeCell ref="B9:G9"/>
    <mergeCell ref="H9:J9"/>
    <mergeCell ref="B10:G10"/>
    <mergeCell ref="H10:J10"/>
    <mergeCell ref="A11:J11"/>
    <mergeCell ref="A12:F12"/>
    <mergeCell ref="G12:J12"/>
    <mergeCell ref="A5:J5"/>
    <mergeCell ref="A6:J6"/>
    <mergeCell ref="B7:G7"/>
    <mergeCell ref="H7:J7"/>
    <mergeCell ref="B8:G8"/>
    <mergeCell ref="H8:J8"/>
    <mergeCell ref="A1:J1"/>
    <mergeCell ref="A2:J2"/>
    <mergeCell ref="A3:G3"/>
    <mergeCell ref="H3:J3"/>
    <mergeCell ref="A4:G4"/>
    <mergeCell ref="H4:J4"/>
  </mergeCells>
  <pageMargins left="0.78740157480314965" right="0.31496062992125984" top="0.43307086614173229" bottom="0.31496062992125984" header="0.51181102362204722" footer="0.51181102362204722"/>
  <pageSetup paperSize="9" scale="74" firstPageNumber="0" fitToHeight="0" orientation="portrait" r:id="rId1"/>
  <headerFooter alignWithMargins="0"/>
  <rowBreaks count="3" manualBreakCount="3">
    <brk id="46" max="9" man="1"/>
    <brk id="93" max="9" man="1"/>
    <brk id="130" max="9"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2"/>
  <sheetViews>
    <sheetView view="pageBreakPreview" topLeftCell="A6" zoomScale="90" zoomScaleNormal="80" zoomScaleSheetLayoutView="90" workbookViewId="0">
      <selection activeCell="K7" sqref="K7"/>
    </sheetView>
  </sheetViews>
  <sheetFormatPr defaultColWidth="11.26953125" defaultRowHeight="12.5"/>
  <cols>
    <col min="1" max="1" width="11.26953125" customWidth="1"/>
    <col min="2" max="2" width="45.81640625" customWidth="1"/>
    <col min="3" max="3" width="14.54296875" customWidth="1"/>
    <col min="4" max="4" width="14.1796875" customWidth="1"/>
    <col min="5" max="5" width="16.26953125" customWidth="1"/>
    <col min="6" max="6" width="13.1796875" customWidth="1"/>
  </cols>
  <sheetData>
    <row r="1" spans="1:9" ht="18">
      <c r="A1" s="424" t="s">
        <v>263</v>
      </c>
      <c r="B1" s="424"/>
      <c r="C1" s="424"/>
      <c r="D1" s="424"/>
      <c r="E1" s="424"/>
      <c r="F1" s="424"/>
    </row>
    <row r="2" spans="1:9" ht="18" customHeight="1">
      <c r="A2" s="425"/>
      <c r="B2" s="426"/>
      <c r="C2" s="426"/>
      <c r="D2" s="426"/>
      <c r="E2" s="426"/>
      <c r="F2" s="427"/>
    </row>
    <row r="3" spans="1:9" ht="16.5">
      <c r="A3" s="421" t="s">
        <v>97</v>
      </c>
      <c r="B3" s="421"/>
      <c r="C3" s="421"/>
      <c r="D3" s="421"/>
      <c r="E3" s="421"/>
      <c r="F3" s="421"/>
    </row>
    <row r="4" spans="1:9" ht="39">
      <c r="A4" s="126" t="s">
        <v>148</v>
      </c>
      <c r="B4" s="127" t="s">
        <v>143</v>
      </c>
      <c r="C4" s="127" t="s">
        <v>149</v>
      </c>
      <c r="D4" s="127" t="s">
        <v>150</v>
      </c>
      <c r="E4" s="127" t="s">
        <v>151</v>
      </c>
      <c r="F4" s="127" t="s">
        <v>152</v>
      </c>
    </row>
    <row r="5" spans="1:9" ht="30" customHeight="1">
      <c r="A5" s="128" t="s">
        <v>153</v>
      </c>
      <c r="B5" s="129" t="s">
        <v>154</v>
      </c>
      <c r="C5" s="130" t="s">
        <v>155</v>
      </c>
      <c r="D5" s="130">
        <v>4</v>
      </c>
      <c r="E5" s="131">
        <v>39.22</v>
      </c>
      <c r="F5" s="132">
        <f t="shared" ref="F5:F10" si="0">D5*E5</f>
        <v>156.88</v>
      </c>
    </row>
    <row r="6" spans="1:9" ht="49.15" customHeight="1">
      <c r="A6" s="128" t="s">
        <v>156</v>
      </c>
      <c r="B6" s="133" t="s">
        <v>157</v>
      </c>
      <c r="C6" s="130" t="s">
        <v>155</v>
      </c>
      <c r="D6" s="130">
        <v>4</v>
      </c>
      <c r="E6" s="131">
        <v>146.76</v>
      </c>
      <c r="F6" s="132">
        <f t="shared" si="0"/>
        <v>587.04</v>
      </c>
    </row>
    <row r="7" spans="1:9" ht="72.400000000000006" customHeight="1">
      <c r="A7" s="128" t="s">
        <v>158</v>
      </c>
      <c r="B7" s="129" t="s">
        <v>159</v>
      </c>
      <c r="C7" s="130" t="s">
        <v>155</v>
      </c>
      <c r="D7" s="130">
        <v>1</v>
      </c>
      <c r="E7" s="131">
        <v>27.69</v>
      </c>
      <c r="F7" s="132">
        <f t="shared" si="0"/>
        <v>27.69</v>
      </c>
    </row>
    <row r="8" spans="1:9" ht="87.4" customHeight="1">
      <c r="A8" s="128" t="s">
        <v>160</v>
      </c>
      <c r="B8" s="129" t="s">
        <v>161</v>
      </c>
      <c r="C8" s="130" t="s">
        <v>162</v>
      </c>
      <c r="D8" s="130">
        <v>1</v>
      </c>
      <c r="E8" s="131">
        <v>169.49</v>
      </c>
      <c r="F8" s="132">
        <f t="shared" si="0"/>
        <v>169.49</v>
      </c>
      <c r="I8" s="96"/>
    </row>
    <row r="9" spans="1:9" ht="79.150000000000006" customHeight="1">
      <c r="A9" s="128" t="s">
        <v>163</v>
      </c>
      <c r="B9" s="129" t="s">
        <v>164</v>
      </c>
      <c r="C9" s="130" t="s">
        <v>162</v>
      </c>
      <c r="D9" s="130">
        <v>4</v>
      </c>
      <c r="E9" s="131">
        <v>47.61</v>
      </c>
      <c r="F9" s="132">
        <f t="shared" si="0"/>
        <v>190.44</v>
      </c>
    </row>
    <row r="10" spans="1:9" ht="45.75" customHeight="1">
      <c r="A10" s="128" t="s">
        <v>165</v>
      </c>
      <c r="B10" s="133" t="s">
        <v>157</v>
      </c>
      <c r="C10" s="130" t="s">
        <v>155</v>
      </c>
      <c r="D10" s="130">
        <v>2</v>
      </c>
      <c r="E10" s="131">
        <v>195.15</v>
      </c>
      <c r="F10" s="132">
        <f t="shared" si="0"/>
        <v>390.3</v>
      </c>
    </row>
    <row r="11" spans="1:9" ht="15.75" customHeight="1">
      <c r="A11" s="422" t="s">
        <v>166</v>
      </c>
      <c r="B11" s="422"/>
      <c r="C11" s="422"/>
      <c r="D11" s="422"/>
      <c r="E11" s="422"/>
      <c r="F11" s="134">
        <f>SUM(F5:F10)</f>
        <v>1521.84</v>
      </c>
    </row>
    <row r="12" spans="1:9" ht="24.25" customHeight="1">
      <c r="A12" s="423" t="s">
        <v>167</v>
      </c>
      <c r="B12" s="423"/>
      <c r="C12" s="423"/>
      <c r="D12" s="423"/>
      <c r="E12" s="423"/>
      <c r="F12" s="135">
        <f>F11/12</f>
        <v>126.82</v>
      </c>
    </row>
  </sheetData>
  <sheetProtection selectLockedCells="1" selectUnlockedCells="1"/>
  <mergeCells count="5">
    <mergeCell ref="A3:F3"/>
    <mergeCell ref="A11:E11"/>
    <mergeCell ref="A12:E12"/>
    <mergeCell ref="A1:F1"/>
    <mergeCell ref="A2:F2"/>
  </mergeCells>
  <pageMargins left="0.78740157480314965" right="0.78740157480314965" top="1.0629921259842521" bottom="1.0629921259842521" header="0.78740157480314965" footer="0.78740157480314965"/>
  <pageSetup paperSize="9" scale="75" firstPageNumber="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91"/>
  <sheetViews>
    <sheetView view="pageBreakPreview" topLeftCell="A66" zoomScale="110" zoomScaleNormal="80" zoomScaleSheetLayoutView="110" workbookViewId="0">
      <selection activeCell="C71" sqref="C71"/>
    </sheetView>
  </sheetViews>
  <sheetFormatPr defaultColWidth="11.453125" defaultRowHeight="12.5"/>
  <cols>
    <col min="1" max="1" width="47.90625" customWidth="1"/>
    <col min="2" max="2" width="11.453125" style="97"/>
    <col min="3" max="3" width="13" style="97" customWidth="1"/>
    <col min="4" max="4" width="11.453125" style="98"/>
    <col min="5" max="6" width="12.54296875" style="98" customWidth="1"/>
    <col min="7" max="7" width="13.26953125" style="98" customWidth="1"/>
  </cols>
  <sheetData>
    <row r="1" spans="1:7" ht="57.4" customHeight="1">
      <c r="A1" s="434" t="s">
        <v>264</v>
      </c>
      <c r="B1" s="434"/>
      <c r="C1" s="434"/>
      <c r="D1" s="434"/>
      <c r="E1" s="434"/>
      <c r="F1" s="434"/>
      <c r="G1" s="434"/>
    </row>
    <row r="2" spans="1:7" ht="23.25" customHeight="1">
      <c r="A2" s="429" t="s">
        <v>168</v>
      </c>
      <c r="B2" s="429"/>
      <c r="C2" s="429"/>
      <c r="D2" s="429"/>
      <c r="E2" s="429"/>
      <c r="F2" s="429"/>
      <c r="G2" s="429"/>
    </row>
    <row r="3" spans="1:7" s="98" customFormat="1" ht="50">
      <c r="A3" s="100" t="s">
        <v>143</v>
      </c>
      <c r="B3" s="100" t="s">
        <v>169</v>
      </c>
      <c r="C3" s="100" t="s">
        <v>170</v>
      </c>
      <c r="D3" s="100" t="s">
        <v>171</v>
      </c>
      <c r="E3" s="100" t="s">
        <v>172</v>
      </c>
      <c r="F3" s="100" t="s">
        <v>332</v>
      </c>
      <c r="G3" s="100" t="s">
        <v>173</v>
      </c>
    </row>
    <row r="4" spans="1:7">
      <c r="A4" s="101" t="s">
        <v>174</v>
      </c>
      <c r="B4" s="102">
        <v>5</v>
      </c>
      <c r="C4" s="102" t="s">
        <v>175</v>
      </c>
      <c r="D4" s="103">
        <v>9.18</v>
      </c>
      <c r="E4" s="103">
        <f>B4*D4</f>
        <v>45.9</v>
      </c>
      <c r="F4" s="233"/>
      <c r="G4" s="103"/>
    </row>
    <row r="5" spans="1:7">
      <c r="A5" s="101" t="s">
        <v>176</v>
      </c>
      <c r="B5" s="102">
        <v>1</v>
      </c>
      <c r="C5" s="102" t="s">
        <v>175</v>
      </c>
      <c r="D5" s="103">
        <v>103.49</v>
      </c>
      <c r="E5" s="103"/>
      <c r="F5" s="233">
        <v>2</v>
      </c>
      <c r="G5" s="103">
        <f>(B5*D5)/F5</f>
        <v>51.744999999999997</v>
      </c>
    </row>
    <row r="6" spans="1:7">
      <c r="A6" s="101" t="s">
        <v>178</v>
      </c>
      <c r="B6" s="102">
        <v>2</v>
      </c>
      <c r="C6" s="102" t="s">
        <v>177</v>
      </c>
      <c r="D6" s="103">
        <v>13.46</v>
      </c>
      <c r="E6" s="103">
        <f>B6*D6</f>
        <v>26.92</v>
      </c>
      <c r="F6" s="233"/>
      <c r="G6" s="103"/>
    </row>
    <row r="7" spans="1:7">
      <c r="A7" s="101" t="s">
        <v>179</v>
      </c>
      <c r="B7" s="102">
        <v>1</v>
      </c>
      <c r="C7" s="102" t="s">
        <v>177</v>
      </c>
      <c r="D7" s="103">
        <v>21.63</v>
      </c>
      <c r="E7" s="103">
        <f>B7*D7</f>
        <v>21.63</v>
      </c>
      <c r="F7" s="233"/>
      <c r="G7" s="103"/>
    </row>
    <row r="8" spans="1:7">
      <c r="A8" s="101" t="s">
        <v>180</v>
      </c>
      <c r="B8" s="102">
        <v>3</v>
      </c>
      <c r="C8" s="102" t="s">
        <v>181</v>
      </c>
      <c r="D8" s="103">
        <v>6.33</v>
      </c>
      <c r="E8" s="103">
        <f>B8*D8</f>
        <v>18.990000000000002</v>
      </c>
      <c r="F8" s="233"/>
      <c r="G8" s="103"/>
    </row>
    <row r="9" spans="1:7">
      <c r="A9" s="101" t="s">
        <v>182</v>
      </c>
      <c r="B9" s="102">
        <v>2</v>
      </c>
      <c r="C9" s="102" t="s">
        <v>175</v>
      </c>
      <c r="D9" s="103">
        <v>111.57</v>
      </c>
      <c r="E9" s="103"/>
      <c r="F9" s="233">
        <v>2</v>
      </c>
      <c r="G9" s="103">
        <f>(B9*D9)/F9</f>
        <v>111.57</v>
      </c>
    </row>
    <row r="10" spans="1:7">
      <c r="A10" s="101" t="s">
        <v>333</v>
      </c>
      <c r="B10" s="102">
        <v>1</v>
      </c>
      <c r="C10" s="102" t="s">
        <v>175</v>
      </c>
      <c r="D10" s="103">
        <v>351.66</v>
      </c>
      <c r="E10" s="103"/>
      <c r="F10" s="233">
        <v>2</v>
      </c>
      <c r="G10" s="103">
        <f>(B10*D10)/F10</f>
        <v>175.83</v>
      </c>
    </row>
    <row r="11" spans="1:7">
      <c r="A11" s="101" t="s">
        <v>183</v>
      </c>
      <c r="B11" s="102">
        <v>8</v>
      </c>
      <c r="C11" s="102" t="s">
        <v>175</v>
      </c>
      <c r="D11" s="103">
        <v>1.27</v>
      </c>
      <c r="E11" s="103">
        <f t="shared" ref="E11:E18" si="0">B11*D11</f>
        <v>10.16</v>
      </c>
      <c r="F11" s="233"/>
      <c r="G11" s="103"/>
    </row>
    <row r="12" spans="1:7">
      <c r="A12" s="101" t="s">
        <v>184</v>
      </c>
      <c r="B12" s="102">
        <v>8</v>
      </c>
      <c r="C12" s="102" t="s">
        <v>175</v>
      </c>
      <c r="D12" s="103">
        <v>3.25</v>
      </c>
      <c r="E12" s="103">
        <f t="shared" si="0"/>
        <v>26</v>
      </c>
      <c r="F12" s="233"/>
      <c r="G12" s="103"/>
    </row>
    <row r="13" spans="1:7">
      <c r="A13" s="101" t="s">
        <v>185</v>
      </c>
      <c r="B13" s="102">
        <v>8</v>
      </c>
      <c r="C13" s="102" t="s">
        <v>175</v>
      </c>
      <c r="D13" s="103">
        <v>3.39</v>
      </c>
      <c r="E13" s="103">
        <f t="shared" si="0"/>
        <v>27.12</v>
      </c>
      <c r="F13" s="233"/>
      <c r="G13" s="103"/>
    </row>
    <row r="14" spans="1:7">
      <c r="A14" s="101" t="s">
        <v>186</v>
      </c>
      <c r="B14" s="102">
        <v>6</v>
      </c>
      <c r="C14" s="102" t="s">
        <v>175</v>
      </c>
      <c r="D14" s="103">
        <v>5.89</v>
      </c>
      <c r="E14" s="103">
        <f t="shared" si="0"/>
        <v>35.339999999999996</v>
      </c>
      <c r="F14" s="233"/>
      <c r="G14" s="103"/>
    </row>
    <row r="15" spans="1:7">
      <c r="A15" s="104" t="s">
        <v>187</v>
      </c>
      <c r="B15" s="105">
        <v>3</v>
      </c>
      <c r="C15" s="105" t="s">
        <v>175</v>
      </c>
      <c r="D15" s="106">
        <v>8.49</v>
      </c>
      <c r="E15" s="103">
        <f t="shared" si="0"/>
        <v>25.47</v>
      </c>
      <c r="F15" s="233"/>
      <c r="G15" s="106"/>
    </row>
    <row r="16" spans="1:7">
      <c r="A16" s="104" t="s">
        <v>188</v>
      </c>
      <c r="B16" s="105">
        <v>3</v>
      </c>
      <c r="C16" s="105" t="s">
        <v>175</v>
      </c>
      <c r="D16" s="106">
        <v>16.5</v>
      </c>
      <c r="E16" s="103">
        <f t="shared" si="0"/>
        <v>49.5</v>
      </c>
      <c r="F16" s="233"/>
      <c r="G16" s="106"/>
    </row>
    <row r="17" spans="1:7">
      <c r="A17" s="104" t="s">
        <v>189</v>
      </c>
      <c r="B17" s="105">
        <v>3</v>
      </c>
      <c r="C17" s="105" t="s">
        <v>175</v>
      </c>
      <c r="D17" s="106">
        <v>19.91</v>
      </c>
      <c r="E17" s="103">
        <f t="shared" si="0"/>
        <v>59.730000000000004</v>
      </c>
      <c r="F17" s="233"/>
      <c r="G17" s="106"/>
    </row>
    <row r="18" spans="1:7">
      <c r="A18" s="104" t="s">
        <v>190</v>
      </c>
      <c r="B18" s="105">
        <v>3</v>
      </c>
      <c r="C18" s="105" t="s">
        <v>191</v>
      </c>
      <c r="D18" s="106">
        <v>14.71</v>
      </c>
      <c r="E18" s="103">
        <f t="shared" si="0"/>
        <v>44.13</v>
      </c>
      <c r="F18" s="233"/>
      <c r="G18" s="106"/>
    </row>
    <row r="19" spans="1:7">
      <c r="A19" s="104" t="s">
        <v>192</v>
      </c>
      <c r="B19" s="105">
        <v>1</v>
      </c>
      <c r="C19" s="105" t="s">
        <v>175</v>
      </c>
      <c r="D19" s="106">
        <v>11.98</v>
      </c>
      <c r="E19" s="103"/>
      <c r="F19" s="233">
        <v>1</v>
      </c>
      <c r="G19" s="103">
        <f>(B19*D19)/F19</f>
        <v>11.98</v>
      </c>
    </row>
    <row r="20" spans="1:7">
      <c r="A20" s="101" t="s">
        <v>193</v>
      </c>
      <c r="B20" s="102">
        <v>1</v>
      </c>
      <c r="C20" s="102" t="s">
        <v>175</v>
      </c>
      <c r="D20" s="103">
        <v>19.77</v>
      </c>
      <c r="E20" s="103"/>
      <c r="F20" s="233">
        <v>1</v>
      </c>
      <c r="G20" s="103">
        <f t="shared" ref="G20:G22" si="1">(B20*D20)/F20</f>
        <v>19.77</v>
      </c>
    </row>
    <row r="21" spans="1:7">
      <c r="A21" s="101" t="s">
        <v>194</v>
      </c>
      <c r="B21" s="102">
        <v>2</v>
      </c>
      <c r="C21" s="102" t="s">
        <v>175</v>
      </c>
      <c r="D21" s="103">
        <v>78.099999999999994</v>
      </c>
      <c r="E21" s="103"/>
      <c r="F21" s="233">
        <v>1</v>
      </c>
      <c r="G21" s="103">
        <f t="shared" si="1"/>
        <v>156.19999999999999</v>
      </c>
    </row>
    <row r="22" spans="1:7">
      <c r="A22" s="244" t="s">
        <v>317</v>
      </c>
      <c r="B22" s="102">
        <v>2</v>
      </c>
      <c r="C22" s="102" t="s">
        <v>175</v>
      </c>
      <c r="D22" s="103">
        <v>85.93</v>
      </c>
      <c r="E22" s="103"/>
      <c r="F22" s="233">
        <v>1</v>
      </c>
      <c r="G22" s="103">
        <f t="shared" si="1"/>
        <v>171.86</v>
      </c>
    </row>
    <row r="23" spans="1:7">
      <c r="A23" s="244" t="s">
        <v>195</v>
      </c>
      <c r="B23" s="102">
        <v>40</v>
      </c>
      <c r="C23" s="102" t="s">
        <v>175</v>
      </c>
      <c r="D23" s="103">
        <v>4.5</v>
      </c>
      <c r="E23" s="103">
        <f>B23*D23</f>
        <v>180</v>
      </c>
      <c r="F23" s="233"/>
      <c r="G23" s="103"/>
    </row>
    <row r="24" spans="1:7">
      <c r="A24" s="244" t="s">
        <v>196</v>
      </c>
      <c r="B24" s="102">
        <v>20</v>
      </c>
      <c r="C24" s="102" t="s">
        <v>175</v>
      </c>
      <c r="D24" s="103">
        <v>7.66</v>
      </c>
      <c r="E24" s="103">
        <f>B24*D24</f>
        <v>153.19999999999999</v>
      </c>
      <c r="F24" s="233"/>
      <c r="G24" s="103"/>
    </row>
    <row r="25" spans="1:7">
      <c r="A25" s="244" t="s">
        <v>197</v>
      </c>
      <c r="B25" s="102">
        <v>1</v>
      </c>
      <c r="C25" s="102" t="s">
        <v>198</v>
      </c>
      <c r="D25" s="103">
        <v>58.33</v>
      </c>
      <c r="E25" s="103">
        <f>B25*D25</f>
        <v>58.33</v>
      </c>
      <c r="F25" s="233"/>
      <c r="G25" s="103"/>
    </row>
    <row r="26" spans="1:7">
      <c r="A26" s="244" t="s">
        <v>199</v>
      </c>
      <c r="B26" s="102">
        <v>1</v>
      </c>
      <c r="C26" s="102" t="s">
        <v>191</v>
      </c>
      <c r="D26" s="103">
        <v>29.58</v>
      </c>
      <c r="E26" s="103">
        <f>B26*D26</f>
        <v>29.58</v>
      </c>
      <c r="F26" s="233"/>
      <c r="G26" s="103"/>
    </row>
    <row r="27" spans="1:7">
      <c r="A27" s="244" t="s">
        <v>200</v>
      </c>
      <c r="B27" s="102">
        <v>4</v>
      </c>
      <c r="C27" s="102" t="s">
        <v>175</v>
      </c>
      <c r="D27" s="103">
        <v>7.28</v>
      </c>
      <c r="E27" s="103">
        <f t="shared" ref="E27:E34" si="2">B27*D27</f>
        <v>29.12</v>
      </c>
      <c r="F27" s="233"/>
      <c r="G27" s="103"/>
    </row>
    <row r="28" spans="1:7">
      <c r="A28" s="244" t="s">
        <v>318</v>
      </c>
      <c r="B28" s="102">
        <v>5</v>
      </c>
      <c r="C28" s="102" t="s">
        <v>175</v>
      </c>
      <c r="D28" s="103">
        <v>18.71</v>
      </c>
      <c r="E28" s="103">
        <f t="shared" si="2"/>
        <v>93.550000000000011</v>
      </c>
      <c r="F28" s="233"/>
      <c r="G28" s="103"/>
    </row>
    <row r="29" spans="1:7">
      <c r="A29" s="101" t="s">
        <v>201</v>
      </c>
      <c r="B29" s="102">
        <v>2</v>
      </c>
      <c r="C29" s="102" t="s">
        <v>175</v>
      </c>
      <c r="D29" s="103">
        <v>26.74</v>
      </c>
      <c r="E29" s="103">
        <f t="shared" si="2"/>
        <v>53.48</v>
      </c>
      <c r="F29" s="233"/>
      <c r="G29" s="103"/>
    </row>
    <row r="30" spans="1:7">
      <c r="A30" s="101" t="s">
        <v>202</v>
      </c>
      <c r="B30" s="102">
        <v>3</v>
      </c>
      <c r="C30" s="102" t="s">
        <v>175</v>
      </c>
      <c r="D30" s="103">
        <v>32.659999999999997</v>
      </c>
      <c r="E30" s="103">
        <f t="shared" si="2"/>
        <v>97.97999999999999</v>
      </c>
      <c r="F30" s="233"/>
      <c r="G30" s="103"/>
    </row>
    <row r="31" spans="1:7">
      <c r="A31" s="101" t="s">
        <v>203</v>
      </c>
      <c r="B31" s="102">
        <v>5</v>
      </c>
      <c r="C31" s="102" t="s">
        <v>162</v>
      </c>
      <c r="D31" s="103">
        <v>2.31</v>
      </c>
      <c r="E31" s="103">
        <f t="shared" si="2"/>
        <v>11.55</v>
      </c>
      <c r="F31" s="233"/>
      <c r="G31" s="103"/>
    </row>
    <row r="32" spans="1:7">
      <c r="A32" s="101" t="s">
        <v>204</v>
      </c>
      <c r="B32" s="102">
        <v>5</v>
      </c>
      <c r="C32" s="102" t="s">
        <v>162</v>
      </c>
      <c r="D32" s="103">
        <v>1.7</v>
      </c>
      <c r="E32" s="103">
        <f t="shared" si="2"/>
        <v>8.5</v>
      </c>
      <c r="F32" s="233"/>
      <c r="G32" s="103"/>
    </row>
    <row r="33" spans="1:7">
      <c r="A33" s="101" t="s">
        <v>205</v>
      </c>
      <c r="B33" s="102">
        <v>2</v>
      </c>
      <c r="C33" s="102" t="s">
        <v>191</v>
      </c>
      <c r="D33" s="103">
        <v>27.36</v>
      </c>
      <c r="E33" s="103">
        <f t="shared" si="2"/>
        <v>54.72</v>
      </c>
      <c r="F33" s="233"/>
      <c r="G33" s="103"/>
    </row>
    <row r="34" spans="1:7">
      <c r="A34" s="101" t="s">
        <v>206</v>
      </c>
      <c r="B34" s="102">
        <v>2</v>
      </c>
      <c r="C34" s="102" t="s">
        <v>191</v>
      </c>
      <c r="D34" s="103">
        <v>24.85</v>
      </c>
      <c r="E34" s="103">
        <f t="shared" si="2"/>
        <v>49.7</v>
      </c>
      <c r="F34" s="233"/>
      <c r="G34" s="103"/>
    </row>
    <row r="35" spans="1:7">
      <c r="A35" s="101" t="s">
        <v>207</v>
      </c>
      <c r="B35" s="102">
        <v>2</v>
      </c>
      <c r="C35" s="102" t="s">
        <v>175</v>
      </c>
      <c r="D35" s="103">
        <v>38.619999999999997</v>
      </c>
      <c r="E35" s="103"/>
      <c r="F35" s="233">
        <v>2</v>
      </c>
      <c r="G35" s="103">
        <f t="shared" ref="G35" si="3">(B35*D35)/F35</f>
        <v>38.619999999999997</v>
      </c>
    </row>
    <row r="36" spans="1:7">
      <c r="A36" s="101" t="s">
        <v>208</v>
      </c>
      <c r="B36" s="102">
        <v>100</v>
      </c>
      <c r="C36" s="107" t="s">
        <v>175</v>
      </c>
      <c r="D36" s="108">
        <v>7.91</v>
      </c>
      <c r="E36" s="103">
        <f>B36*D36</f>
        <v>791</v>
      </c>
      <c r="F36" s="233"/>
      <c r="G36" s="103"/>
    </row>
    <row r="37" spans="1:7">
      <c r="A37" s="101" t="s">
        <v>209</v>
      </c>
      <c r="B37" s="102">
        <v>1</v>
      </c>
      <c r="C37" s="107" t="s">
        <v>175</v>
      </c>
      <c r="D37" s="108">
        <v>47.48</v>
      </c>
      <c r="E37" s="103"/>
      <c r="F37" s="233">
        <v>1</v>
      </c>
      <c r="G37" s="103">
        <f t="shared" ref="G37" si="4">(B37*D37)/F37</f>
        <v>47.48</v>
      </c>
    </row>
    <row r="38" spans="1:7">
      <c r="A38" s="101" t="s">
        <v>210</v>
      </c>
      <c r="B38" s="102">
        <v>12</v>
      </c>
      <c r="C38" s="107" t="s">
        <v>175</v>
      </c>
      <c r="D38" s="103">
        <v>13.18</v>
      </c>
      <c r="E38" s="103">
        <f>B38*D38</f>
        <v>158.16</v>
      </c>
      <c r="F38" s="233"/>
      <c r="G38" s="103"/>
    </row>
    <row r="39" spans="1:7">
      <c r="A39" s="101" t="s">
        <v>211</v>
      </c>
      <c r="B39" s="102">
        <v>2</v>
      </c>
      <c r="C39" s="102" t="s">
        <v>175</v>
      </c>
      <c r="D39" s="103">
        <v>390.66</v>
      </c>
      <c r="E39" s="103"/>
      <c r="F39" s="233">
        <v>5</v>
      </c>
      <c r="G39" s="103">
        <f t="shared" ref="G39" si="5">(B39*D39)/F39</f>
        <v>156.26400000000001</v>
      </c>
    </row>
    <row r="40" spans="1:7" s="95" customFormat="1">
      <c r="A40" s="109" t="s">
        <v>212</v>
      </c>
      <c r="B40" s="110">
        <v>5</v>
      </c>
      <c r="C40" s="111" t="s">
        <v>213</v>
      </c>
      <c r="D40" s="103">
        <v>6.09</v>
      </c>
      <c r="E40" s="103">
        <f>B40*D40</f>
        <v>30.45</v>
      </c>
      <c r="F40" s="233"/>
      <c r="G40" s="103"/>
    </row>
    <row r="41" spans="1:7">
      <c r="A41" s="101" t="s">
        <v>214</v>
      </c>
      <c r="B41" s="102">
        <v>4</v>
      </c>
      <c r="C41" s="102" t="s">
        <v>175</v>
      </c>
      <c r="D41" s="103">
        <v>19.68</v>
      </c>
      <c r="E41" s="103">
        <f>B41*D41</f>
        <v>78.72</v>
      </c>
      <c r="F41" s="233"/>
      <c r="G41" s="103"/>
    </row>
    <row r="42" spans="1:7">
      <c r="A42" s="101" t="s">
        <v>215</v>
      </c>
      <c r="B42" s="102">
        <v>3</v>
      </c>
      <c r="C42" s="102" t="s">
        <v>175</v>
      </c>
      <c r="D42" s="103">
        <v>13.75</v>
      </c>
      <c r="E42" s="103">
        <f t="shared" ref="E42:E46" si="6">B42*D42</f>
        <v>41.25</v>
      </c>
      <c r="F42" s="233"/>
      <c r="G42" s="103"/>
    </row>
    <row r="43" spans="1:7">
      <c r="A43" s="101" t="s">
        <v>216</v>
      </c>
      <c r="B43" s="102">
        <v>3</v>
      </c>
      <c r="C43" s="102" t="s">
        <v>175</v>
      </c>
      <c r="D43" s="103">
        <v>19.16</v>
      </c>
      <c r="E43" s="103">
        <f t="shared" si="6"/>
        <v>57.480000000000004</v>
      </c>
      <c r="F43" s="233"/>
      <c r="G43" s="103"/>
    </row>
    <row r="44" spans="1:7">
      <c r="A44" s="101" t="s">
        <v>217</v>
      </c>
      <c r="B44" s="102">
        <v>3</v>
      </c>
      <c r="C44" s="102" t="s">
        <v>175</v>
      </c>
      <c r="D44" s="103">
        <v>27.86</v>
      </c>
      <c r="E44" s="103">
        <f t="shared" si="6"/>
        <v>83.58</v>
      </c>
      <c r="F44" s="233"/>
      <c r="G44" s="103"/>
    </row>
    <row r="45" spans="1:7">
      <c r="A45" s="101" t="s">
        <v>218</v>
      </c>
      <c r="B45" s="102">
        <v>2</v>
      </c>
      <c r="C45" s="102" t="s">
        <v>175</v>
      </c>
      <c r="D45" s="103">
        <v>14.6</v>
      </c>
      <c r="E45" s="103">
        <f t="shared" si="6"/>
        <v>29.2</v>
      </c>
      <c r="F45" s="233">
        <v>1</v>
      </c>
      <c r="G45" s="103">
        <f t="shared" ref="G45:G46" si="7">(B45*D45)/F45</f>
        <v>29.2</v>
      </c>
    </row>
    <row r="46" spans="1:7">
      <c r="A46" s="101" t="s">
        <v>219</v>
      </c>
      <c r="B46" s="102">
        <v>2</v>
      </c>
      <c r="C46" s="102" t="s">
        <v>175</v>
      </c>
      <c r="D46" s="103">
        <v>25.4</v>
      </c>
      <c r="E46" s="103">
        <f t="shared" si="6"/>
        <v>50.8</v>
      </c>
      <c r="F46" s="233">
        <v>2</v>
      </c>
      <c r="G46" s="103">
        <f t="shared" si="7"/>
        <v>25.4</v>
      </c>
    </row>
    <row r="47" spans="1:7" ht="13">
      <c r="A47" s="430" t="s">
        <v>42</v>
      </c>
      <c r="B47" s="430"/>
      <c r="C47" s="430"/>
      <c r="D47" s="430"/>
      <c r="E47" s="112">
        <f>SUM(E4:E46)</f>
        <v>2531.2399999999998</v>
      </c>
      <c r="F47" s="234"/>
      <c r="G47" s="112">
        <f>SUM(G4:G46)</f>
        <v>995.9190000000001</v>
      </c>
    </row>
    <row r="48" spans="1:7" s="16" customFormat="1" ht="23.25" customHeight="1">
      <c r="A48" s="429" t="s">
        <v>220</v>
      </c>
      <c r="B48" s="429"/>
      <c r="C48" s="429"/>
      <c r="D48" s="429"/>
      <c r="E48" s="429"/>
      <c r="F48" s="429"/>
      <c r="G48" s="429"/>
    </row>
    <row r="49" spans="1:7" s="98" customFormat="1" ht="50">
      <c r="A49" s="100" t="s">
        <v>143</v>
      </c>
      <c r="B49" s="100" t="s">
        <v>169</v>
      </c>
      <c r="C49" s="100" t="s">
        <v>170</v>
      </c>
      <c r="D49" s="100" t="s">
        <v>171</v>
      </c>
      <c r="E49" s="100" t="s">
        <v>172</v>
      </c>
      <c r="F49" s="100" t="s">
        <v>332</v>
      </c>
      <c r="G49" s="100" t="s">
        <v>173</v>
      </c>
    </row>
    <row r="50" spans="1:7" s="98" customFormat="1">
      <c r="A50" s="113" t="s">
        <v>221</v>
      </c>
      <c r="B50" s="111">
        <v>2</v>
      </c>
      <c r="C50" s="111" t="s">
        <v>175</v>
      </c>
      <c r="D50" s="108">
        <v>24.966666666666669</v>
      </c>
      <c r="E50" s="111"/>
      <c r="F50" s="235">
        <v>1</v>
      </c>
      <c r="G50" s="103">
        <f t="shared" ref="G50:G63" si="8">(B50*D50)/F50</f>
        <v>49.933333333333337</v>
      </c>
    </row>
    <row r="51" spans="1:7">
      <c r="A51" s="101" t="s">
        <v>222</v>
      </c>
      <c r="B51" s="107">
        <v>1</v>
      </c>
      <c r="C51" s="107" t="s">
        <v>175</v>
      </c>
      <c r="D51" s="108">
        <v>89.38666666666667</v>
      </c>
      <c r="E51" s="108"/>
      <c r="F51" s="236">
        <v>5</v>
      </c>
      <c r="G51" s="103">
        <f t="shared" si="8"/>
        <v>17.877333333333333</v>
      </c>
    </row>
    <row r="52" spans="1:7">
      <c r="A52" s="115" t="s">
        <v>223</v>
      </c>
      <c r="B52" s="107">
        <v>1</v>
      </c>
      <c r="C52" s="107" t="s">
        <v>175</v>
      </c>
      <c r="D52" s="108">
        <v>40.70333333333334</v>
      </c>
      <c r="E52" s="108"/>
      <c r="F52" s="236">
        <v>5</v>
      </c>
      <c r="G52" s="103">
        <f t="shared" si="8"/>
        <v>8.140666666666668</v>
      </c>
    </row>
    <row r="53" spans="1:7">
      <c r="A53" s="245" t="s">
        <v>319</v>
      </c>
      <c r="B53" s="107">
        <v>1</v>
      </c>
      <c r="C53" s="107" t="s">
        <v>175</v>
      </c>
      <c r="D53" s="108">
        <v>184.30999999999997</v>
      </c>
      <c r="E53" s="108"/>
      <c r="F53" s="236">
        <v>5</v>
      </c>
      <c r="G53" s="103">
        <f t="shared" si="8"/>
        <v>36.861999999999995</v>
      </c>
    </row>
    <row r="54" spans="1:7">
      <c r="A54" s="101" t="s">
        <v>224</v>
      </c>
      <c r="B54" s="107">
        <v>1</v>
      </c>
      <c r="C54" s="107" t="s">
        <v>175</v>
      </c>
      <c r="D54" s="108">
        <v>25.766666666666666</v>
      </c>
      <c r="E54" s="108"/>
      <c r="F54" s="236">
        <v>5</v>
      </c>
      <c r="G54" s="103">
        <f t="shared" si="8"/>
        <v>5.1533333333333333</v>
      </c>
    </row>
    <row r="55" spans="1:7">
      <c r="A55" s="101" t="s">
        <v>225</v>
      </c>
      <c r="B55" s="107">
        <v>1</v>
      </c>
      <c r="C55" s="107" t="s">
        <v>175</v>
      </c>
      <c r="D55" s="108">
        <v>112.60333333333331</v>
      </c>
      <c r="E55" s="108"/>
      <c r="F55" s="236">
        <v>5</v>
      </c>
      <c r="G55" s="103">
        <f t="shared" si="8"/>
        <v>22.520666666666664</v>
      </c>
    </row>
    <row r="56" spans="1:7" ht="25">
      <c r="A56" s="101" t="s">
        <v>226</v>
      </c>
      <c r="B56" s="107">
        <v>1</v>
      </c>
      <c r="C56" s="107" t="s">
        <v>227</v>
      </c>
      <c r="D56" s="108">
        <v>23.55</v>
      </c>
      <c r="E56" s="108"/>
      <c r="F56" s="236">
        <v>2</v>
      </c>
      <c r="G56" s="103">
        <f t="shared" si="8"/>
        <v>11.775</v>
      </c>
    </row>
    <row r="57" spans="1:7" ht="25">
      <c r="A57" s="101" t="s">
        <v>228</v>
      </c>
      <c r="B57" s="107">
        <v>2</v>
      </c>
      <c r="C57" s="107" t="s">
        <v>229</v>
      </c>
      <c r="D57" s="108">
        <v>111.99000000000001</v>
      </c>
      <c r="E57" s="108"/>
      <c r="F57" s="236">
        <v>2</v>
      </c>
      <c r="G57" s="103">
        <f t="shared" si="8"/>
        <v>111.99000000000001</v>
      </c>
    </row>
    <row r="58" spans="1:7" ht="25">
      <c r="A58" s="101" t="s">
        <v>230</v>
      </c>
      <c r="B58" s="107">
        <v>2</v>
      </c>
      <c r="C58" s="107" t="s">
        <v>227</v>
      </c>
      <c r="D58" s="108">
        <v>22.55</v>
      </c>
      <c r="E58" s="108"/>
      <c r="F58" s="236">
        <v>5</v>
      </c>
      <c r="G58" s="103">
        <f t="shared" si="8"/>
        <v>9.02</v>
      </c>
    </row>
    <row r="59" spans="1:7">
      <c r="A59" s="101" t="s">
        <v>231</v>
      </c>
      <c r="B59" s="107">
        <v>1</v>
      </c>
      <c r="C59" s="107" t="s">
        <v>175</v>
      </c>
      <c r="D59" s="108">
        <v>136.13333333333333</v>
      </c>
      <c r="E59" s="108"/>
      <c r="F59" s="236">
        <v>5</v>
      </c>
      <c r="G59" s="103">
        <f t="shared" si="8"/>
        <v>27.226666666666667</v>
      </c>
    </row>
    <row r="60" spans="1:7">
      <c r="A60" s="115" t="s">
        <v>232</v>
      </c>
      <c r="B60" s="107">
        <v>1</v>
      </c>
      <c r="C60" s="107" t="s">
        <v>175</v>
      </c>
      <c r="D60" s="108">
        <v>37.966666666666669</v>
      </c>
      <c r="E60" s="108"/>
      <c r="F60" s="236">
        <v>5</v>
      </c>
      <c r="G60" s="103">
        <f t="shared" si="8"/>
        <v>7.5933333333333337</v>
      </c>
    </row>
    <row r="61" spans="1:7">
      <c r="A61" s="101" t="s">
        <v>233</v>
      </c>
      <c r="B61" s="107">
        <v>2</v>
      </c>
      <c r="C61" s="107" t="s">
        <v>175</v>
      </c>
      <c r="D61" s="108">
        <v>4.83</v>
      </c>
      <c r="E61" s="108">
        <f>B61*D61</f>
        <v>9.66</v>
      </c>
      <c r="F61" s="236"/>
      <c r="G61" s="114"/>
    </row>
    <row r="62" spans="1:7">
      <c r="A62" s="101" t="s">
        <v>234</v>
      </c>
      <c r="B62" s="107">
        <v>1</v>
      </c>
      <c r="C62" s="107" t="s">
        <v>175</v>
      </c>
      <c r="D62" s="108">
        <v>53.613333333333337</v>
      </c>
      <c r="E62" s="108"/>
      <c r="F62" s="236">
        <v>5</v>
      </c>
      <c r="G62" s="103">
        <f t="shared" si="8"/>
        <v>10.722666666666667</v>
      </c>
    </row>
    <row r="63" spans="1:7">
      <c r="A63" s="101" t="s">
        <v>235</v>
      </c>
      <c r="B63" s="102">
        <v>1</v>
      </c>
      <c r="C63" s="102" t="s">
        <v>175</v>
      </c>
      <c r="D63" s="103">
        <v>26.480000000000004</v>
      </c>
      <c r="E63" s="110"/>
      <c r="F63" s="233">
        <v>5</v>
      </c>
      <c r="G63" s="103">
        <f t="shared" si="8"/>
        <v>5.2960000000000012</v>
      </c>
    </row>
    <row r="64" spans="1:7" ht="13">
      <c r="A64" s="430" t="s">
        <v>42</v>
      </c>
      <c r="B64" s="430"/>
      <c r="C64" s="430"/>
      <c r="D64" s="430"/>
      <c r="E64" s="116">
        <f>SUM(E50:E63)</f>
        <v>9.66</v>
      </c>
      <c r="F64" s="230"/>
      <c r="G64" s="112">
        <f>SUM(G50:G63)</f>
        <v>324.11100000000005</v>
      </c>
    </row>
    <row r="65" spans="1:7" ht="23.25" customHeight="1">
      <c r="A65" s="429" t="s">
        <v>236</v>
      </c>
      <c r="B65" s="429"/>
      <c r="C65" s="429"/>
      <c r="D65" s="429"/>
      <c r="E65" s="429"/>
      <c r="F65" s="429"/>
      <c r="G65" s="429"/>
    </row>
    <row r="66" spans="1:7" ht="50">
      <c r="A66" s="117" t="s">
        <v>143</v>
      </c>
      <c r="B66" s="117" t="s">
        <v>169</v>
      </c>
      <c r="C66" s="117" t="s">
        <v>170</v>
      </c>
      <c r="D66" s="117" t="s">
        <v>171</v>
      </c>
      <c r="E66" s="117" t="s">
        <v>172</v>
      </c>
      <c r="F66" s="100" t="s">
        <v>332</v>
      </c>
      <c r="G66" s="117" t="s">
        <v>173</v>
      </c>
    </row>
    <row r="67" spans="1:7" ht="14.5">
      <c r="A67" s="246" t="s">
        <v>330</v>
      </c>
      <c r="B67" s="232">
        <v>1</v>
      </c>
      <c r="C67" s="232" t="s">
        <v>175</v>
      </c>
      <c r="D67" s="237">
        <v>49.766666666666673</v>
      </c>
      <c r="E67" s="232"/>
      <c r="F67" s="238">
        <v>2</v>
      </c>
      <c r="G67" s="103">
        <f t="shared" ref="G67:G78" si="9">(B67*D67)/F67</f>
        <v>24.883333333333336</v>
      </c>
    </row>
    <row r="68" spans="1:7" ht="25">
      <c r="A68" s="246" t="s">
        <v>237</v>
      </c>
      <c r="B68" s="111">
        <v>1</v>
      </c>
      <c r="C68" s="111" t="s">
        <v>175</v>
      </c>
      <c r="D68" s="108">
        <v>42.713333333333338</v>
      </c>
      <c r="E68" s="114"/>
      <c r="F68" s="241">
        <v>2</v>
      </c>
      <c r="G68" s="103">
        <f t="shared" si="9"/>
        <v>21.356666666666669</v>
      </c>
    </row>
    <row r="69" spans="1:7" ht="14.5">
      <c r="A69" s="246" t="s">
        <v>328</v>
      </c>
      <c r="B69" s="111">
        <v>3</v>
      </c>
      <c r="C69" s="111" t="s">
        <v>175</v>
      </c>
      <c r="D69" s="108">
        <v>2414.35</v>
      </c>
      <c r="E69" s="114"/>
      <c r="F69" s="242">
        <v>5</v>
      </c>
      <c r="G69" s="103">
        <f t="shared" si="9"/>
        <v>1448.61</v>
      </c>
    </row>
    <row r="70" spans="1:7" ht="19.5" customHeight="1">
      <c r="A70" s="246" t="s">
        <v>325</v>
      </c>
      <c r="B70" s="111">
        <v>1</v>
      </c>
      <c r="C70" s="111" t="s">
        <v>175</v>
      </c>
      <c r="D70" s="108">
        <v>542.1633333333333</v>
      </c>
      <c r="E70" s="114"/>
      <c r="F70" s="242">
        <v>5</v>
      </c>
      <c r="G70" s="103">
        <f t="shared" si="9"/>
        <v>108.43266666666666</v>
      </c>
    </row>
    <row r="71" spans="1:7" ht="19.5" customHeight="1">
      <c r="A71" s="247" t="s">
        <v>326</v>
      </c>
      <c r="B71" s="102">
        <v>2</v>
      </c>
      <c r="C71" s="102" t="s">
        <v>175</v>
      </c>
      <c r="D71" s="108">
        <v>208.10333333333332</v>
      </c>
      <c r="E71" s="114"/>
      <c r="F71" s="242">
        <v>5</v>
      </c>
      <c r="G71" s="103">
        <f t="shared" si="9"/>
        <v>83.24133333333333</v>
      </c>
    </row>
    <row r="72" spans="1:7" ht="19.5" customHeight="1">
      <c r="A72" s="244" t="s">
        <v>324</v>
      </c>
      <c r="B72" s="111">
        <v>2</v>
      </c>
      <c r="C72" s="111" t="s">
        <v>175</v>
      </c>
      <c r="D72" s="108">
        <v>286.73</v>
      </c>
      <c r="E72" s="114"/>
      <c r="F72" s="242">
        <v>2</v>
      </c>
      <c r="G72" s="103">
        <f t="shared" si="9"/>
        <v>286.73</v>
      </c>
    </row>
    <row r="73" spans="1:7" ht="19.5" customHeight="1">
      <c r="A73" s="244" t="s">
        <v>321</v>
      </c>
      <c r="B73" s="102">
        <v>2</v>
      </c>
      <c r="C73" s="102" t="s">
        <v>175</v>
      </c>
      <c r="D73" s="108">
        <v>57.663333333333334</v>
      </c>
      <c r="E73" s="114"/>
      <c r="F73" s="242">
        <v>5</v>
      </c>
      <c r="G73" s="103">
        <f t="shared" si="9"/>
        <v>23.065333333333335</v>
      </c>
    </row>
    <row r="74" spans="1:7" ht="14.5">
      <c r="A74" s="244" t="s">
        <v>329</v>
      </c>
      <c r="B74" s="111">
        <v>2</v>
      </c>
      <c r="C74" s="111" t="s">
        <v>175</v>
      </c>
      <c r="D74" s="103">
        <v>280.21999999999997</v>
      </c>
      <c r="E74" s="103"/>
      <c r="F74" s="242">
        <v>3</v>
      </c>
      <c r="G74" s="103">
        <f t="shared" si="9"/>
        <v>186.8133333333333</v>
      </c>
    </row>
    <row r="75" spans="1:7" ht="25">
      <c r="A75" s="247" t="s">
        <v>327</v>
      </c>
      <c r="B75" s="102">
        <v>1</v>
      </c>
      <c r="C75" s="102" t="s">
        <v>175</v>
      </c>
      <c r="D75" s="103">
        <v>6880.09</v>
      </c>
      <c r="E75" s="103"/>
      <c r="F75" s="242">
        <v>10</v>
      </c>
      <c r="G75" s="103">
        <f t="shared" si="9"/>
        <v>688.00900000000001</v>
      </c>
    </row>
    <row r="76" spans="1:7" ht="25">
      <c r="A76" s="247" t="s">
        <v>323</v>
      </c>
      <c r="B76" s="102">
        <v>2</v>
      </c>
      <c r="C76" s="102" t="s">
        <v>175</v>
      </c>
      <c r="D76" s="103">
        <v>6142.3499999999995</v>
      </c>
      <c r="E76" s="103"/>
      <c r="F76" s="242">
        <v>10</v>
      </c>
      <c r="G76" s="103">
        <f t="shared" si="9"/>
        <v>1228.4699999999998</v>
      </c>
    </row>
    <row r="77" spans="1:7" ht="14.5">
      <c r="A77" s="244" t="s">
        <v>238</v>
      </c>
      <c r="B77" s="102">
        <v>2</v>
      </c>
      <c r="C77" s="102" t="s">
        <v>198</v>
      </c>
      <c r="D77" s="103">
        <v>17.126666666666665</v>
      </c>
      <c r="E77" s="103">
        <f>B77*D77</f>
        <v>34.25333333333333</v>
      </c>
      <c r="F77" s="243"/>
      <c r="G77" s="114"/>
    </row>
    <row r="78" spans="1:7" ht="14.5">
      <c r="A78" s="244" t="s">
        <v>331</v>
      </c>
      <c r="B78" s="102">
        <v>4</v>
      </c>
      <c r="C78" s="102" t="s">
        <v>175</v>
      </c>
      <c r="D78" s="103">
        <v>676</v>
      </c>
      <c r="E78" s="103"/>
      <c r="F78" s="239">
        <v>5</v>
      </c>
      <c r="G78" s="103">
        <f t="shared" si="9"/>
        <v>540.79999999999995</v>
      </c>
    </row>
    <row r="79" spans="1:7" ht="14.5">
      <c r="A79" s="244" t="s">
        <v>239</v>
      </c>
      <c r="B79" s="107">
        <v>2</v>
      </c>
      <c r="C79" s="107" t="s">
        <v>162</v>
      </c>
      <c r="D79" s="108">
        <v>283.05666666666667</v>
      </c>
      <c r="E79" s="108">
        <f>B79*D79</f>
        <v>566.11333333333334</v>
      </c>
      <c r="F79" s="240"/>
      <c r="G79" s="114"/>
    </row>
    <row r="80" spans="1:7" ht="14.5">
      <c r="A80" s="244" t="s">
        <v>240</v>
      </c>
      <c r="B80" s="107">
        <v>2</v>
      </c>
      <c r="C80" s="107" t="s">
        <v>162</v>
      </c>
      <c r="D80" s="108">
        <v>35.116666666666667</v>
      </c>
      <c r="E80" s="108">
        <f>B80*D80</f>
        <v>70.233333333333334</v>
      </c>
      <c r="F80" s="240"/>
      <c r="G80" s="114"/>
    </row>
    <row r="81" spans="1:7" ht="14.5">
      <c r="A81" s="244" t="s">
        <v>241</v>
      </c>
      <c r="B81" s="107">
        <v>2</v>
      </c>
      <c r="C81" s="107" t="s">
        <v>162</v>
      </c>
      <c r="D81" s="108">
        <v>22.223333333333333</v>
      </c>
      <c r="E81" s="108">
        <f>B81*D81</f>
        <v>44.446666666666665</v>
      </c>
      <c r="F81" s="240"/>
      <c r="G81" s="114"/>
    </row>
    <row r="82" spans="1:7" ht="14.5">
      <c r="A82" s="247" t="s">
        <v>242</v>
      </c>
      <c r="B82" s="102">
        <v>2</v>
      </c>
      <c r="C82" s="102" t="s">
        <v>175</v>
      </c>
      <c r="D82" s="103">
        <v>159.25666666666666</v>
      </c>
      <c r="E82" s="103"/>
      <c r="F82" s="239">
        <v>2</v>
      </c>
      <c r="G82" s="103">
        <f t="shared" ref="G82:G85" si="10">(B82*D82)/F82</f>
        <v>159.25666666666666</v>
      </c>
    </row>
    <row r="83" spans="1:7" ht="14.5">
      <c r="A83" s="244" t="s">
        <v>243</v>
      </c>
      <c r="B83" s="102">
        <v>1</v>
      </c>
      <c r="C83" s="102" t="s">
        <v>175</v>
      </c>
      <c r="D83" s="103">
        <v>214.97666666666669</v>
      </c>
      <c r="E83" s="103"/>
      <c r="F83" s="239">
        <v>2</v>
      </c>
      <c r="G83" s="103">
        <f t="shared" si="10"/>
        <v>107.48833333333334</v>
      </c>
    </row>
    <row r="84" spans="1:7" ht="14.5">
      <c r="A84" s="244" t="s">
        <v>322</v>
      </c>
      <c r="B84" s="102">
        <v>2</v>
      </c>
      <c r="C84" s="102" t="s">
        <v>162</v>
      </c>
      <c r="D84" s="103">
        <v>329.51333333333332</v>
      </c>
      <c r="E84" s="103"/>
      <c r="F84" s="239">
        <v>5</v>
      </c>
      <c r="G84" s="103">
        <f t="shared" si="10"/>
        <v>131.80533333333332</v>
      </c>
    </row>
    <row r="85" spans="1:7" ht="25">
      <c r="A85" s="247" t="s">
        <v>320</v>
      </c>
      <c r="B85" s="102">
        <v>2</v>
      </c>
      <c r="C85" s="102" t="s">
        <v>175</v>
      </c>
      <c r="D85" s="103">
        <v>1685.3466666666666</v>
      </c>
      <c r="E85" s="103"/>
      <c r="F85" s="239">
        <v>3</v>
      </c>
      <c r="G85" s="103">
        <f t="shared" si="10"/>
        <v>1123.5644444444445</v>
      </c>
    </row>
    <row r="86" spans="1:7" ht="13">
      <c r="A86" s="430" t="s">
        <v>42</v>
      </c>
      <c r="B86" s="430"/>
      <c r="C86" s="430"/>
      <c r="D86" s="430"/>
      <c r="E86" s="112">
        <f>SUM(E68:E85)</f>
        <v>715.04666666666674</v>
      </c>
      <c r="F86" s="112"/>
      <c r="G86" s="112">
        <f>SUM(G67:G85)</f>
        <v>6162.5264444444447</v>
      </c>
    </row>
    <row r="87" spans="1:7">
      <c r="A87" s="118"/>
      <c r="B87" s="102"/>
      <c r="C87" s="102"/>
      <c r="D87" s="110"/>
      <c r="E87" s="110"/>
      <c r="F87" s="110"/>
      <c r="G87" s="110"/>
    </row>
    <row r="88" spans="1:7" ht="13">
      <c r="A88" s="431" t="s">
        <v>244</v>
      </c>
      <c r="B88" s="431"/>
      <c r="C88" s="431"/>
      <c r="D88" s="431"/>
      <c r="E88" s="112">
        <f>SUM(E47,E64,E86)</f>
        <v>3255.9466666666663</v>
      </c>
      <c r="F88" s="112"/>
      <c r="G88" s="112">
        <f>SUM(G47,G64,G86)</f>
        <v>7482.5564444444444</v>
      </c>
    </row>
    <row r="89" spans="1:7" ht="13">
      <c r="A89" s="432" t="s">
        <v>245</v>
      </c>
      <c r="B89" s="432"/>
      <c r="C89" s="432"/>
      <c r="D89" s="432"/>
      <c r="E89" s="119"/>
      <c r="F89" s="119"/>
      <c r="G89" s="119">
        <f>E88+G88</f>
        <v>10738.503111111111</v>
      </c>
    </row>
    <row r="90" spans="1:7" ht="13">
      <c r="A90" s="433" t="s">
        <v>246</v>
      </c>
      <c r="B90" s="433"/>
      <c r="C90" s="433"/>
      <c r="D90" s="433"/>
      <c r="E90" s="433"/>
      <c r="F90" s="231"/>
      <c r="G90" s="120">
        <v>6</v>
      </c>
    </row>
    <row r="91" spans="1:7" ht="13">
      <c r="A91" s="428" t="s">
        <v>247</v>
      </c>
      <c r="B91" s="428"/>
      <c r="C91" s="428"/>
      <c r="D91" s="428"/>
      <c r="E91" s="428"/>
      <c r="F91" s="229"/>
      <c r="G91" s="121">
        <f>G89/($G$90*12)</f>
        <v>149.14587654320988</v>
      </c>
    </row>
  </sheetData>
  <sheetProtection selectLockedCells="1" selectUnlockedCells="1"/>
  <mergeCells count="11">
    <mergeCell ref="A1:G1"/>
    <mergeCell ref="A2:G2"/>
    <mergeCell ref="A47:D47"/>
    <mergeCell ref="A48:G48"/>
    <mergeCell ref="A64:D64"/>
    <mergeCell ref="A91:E91"/>
    <mergeCell ref="A65:G65"/>
    <mergeCell ref="A86:D86"/>
    <mergeCell ref="A88:D88"/>
    <mergeCell ref="A89:D89"/>
    <mergeCell ref="A90:E90"/>
  </mergeCells>
  <pageMargins left="0.78740157480314965" right="0.78740157480314965" top="1.0629921259842521" bottom="1.0629921259842521" header="0.78740157480314965" footer="0.78740157480314965"/>
  <pageSetup paperSize="9" scale="71" firstPageNumber="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Instruções preenchimento</vt:lpstr>
      <vt:lpstr>Resumo</vt:lpstr>
      <vt:lpstr>Bombeiro 12 X 36 Diurno</vt:lpstr>
      <vt:lpstr>Bombeiro 12 X 36 Notuno</vt:lpstr>
      <vt:lpstr>Bombeiro folguista </vt:lpstr>
      <vt:lpstr>Bombeiro adm (5x2)</vt:lpstr>
      <vt:lpstr>Uniformes</vt:lpstr>
      <vt:lpstr>Materiais e equipamentos</vt:lpstr>
      <vt:lpstr>'Bombeiro 12 X 36 Diurno'!Area_de_impressao</vt:lpstr>
      <vt:lpstr>'Bombeiro 12 X 36 Notuno'!Area_de_impressao</vt:lpstr>
      <vt:lpstr>'Bombeiro adm (5x2)'!Area_de_impressao</vt:lpstr>
      <vt:lpstr>'Bombeiro folguista '!Area_de_impressao</vt:lpstr>
      <vt:lpstr>'Instruções preenchimento'!Area_de_impressao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Elaine Passos da Silva Fagundes</dc:creator>
  <cp:lastModifiedBy>Iolanta Balisa de Almeida Santiago</cp:lastModifiedBy>
  <cp:lastPrinted>2026-03-10T19:13:13Z</cp:lastPrinted>
  <dcterms:created xsi:type="dcterms:W3CDTF">2021-01-15T22:47:27Z</dcterms:created>
  <dcterms:modified xsi:type="dcterms:W3CDTF">2026-03-10T19:13:22Z</dcterms:modified>
</cp:coreProperties>
</file>